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heckCompatibility="1" defaultThemeVersion="124226"/>
  <mc:AlternateContent xmlns:mc="http://schemas.openxmlformats.org/markup-compatibility/2006">
    <mc:Choice Requires="x15">
      <x15ac:absPath xmlns:x15ac="http://schemas.microsoft.com/office/spreadsheetml/2010/11/ac" url="P:\84_Bleiweisov park\A01_05_Izvedba\03_Javno naročilo_GOI + IGRALA_pppforum\4_PripravaRazpisneDokumentacije\01_Razpis za GOI + IGRALA v 2023 - Maj 2023\"/>
    </mc:Choice>
  </mc:AlternateContent>
  <bookViews>
    <workbookView xWindow="0" yWindow="492" windowWidth="25572" windowHeight="15492"/>
  </bookViews>
  <sheets>
    <sheet name="UPRAVIČEN DEL_REKAPITULACIJA" sheetId="3" r:id="rId1"/>
    <sheet name="SPLOŠNI POGOJI ZJN" sheetId="25" r:id="rId2"/>
    <sheet name="SPLOŠNI POGOJI" sheetId="27" r:id="rId3"/>
    <sheet name="UPR_D_IGRALA" sheetId="12" r:id="rId4"/>
  </sheets>
  <externalReferences>
    <externalReference r:id="rId5"/>
  </externalReferences>
  <definedNames>
    <definedName name="_1Excel_BuiltIn_Print_Area_17_1">#REF!</definedName>
    <definedName name="aluminijska">'[1]REG-CESTA'!#REF!</definedName>
    <definedName name="aluminijska_1">'[1]REG-CESTA'!#REF!</definedName>
    <definedName name="aluminijska_ep">#REF!</definedName>
    <definedName name="aluminijska_ep_1">#REF!</definedName>
    <definedName name="betonska">'[1]REG-CESTA'!#REF!</definedName>
    <definedName name="betonska_ep">#REF!</definedName>
    <definedName name="betonska_ep_1">#REF!</definedName>
    <definedName name="betonska_n3">#REF!</definedName>
    <definedName name="betonska_zp">#REF!</definedName>
    <definedName name="DFFFG">'[1]REG-CESTA'!#REF!</definedName>
    <definedName name="dfg">#REF!</definedName>
    <definedName name="Excel_BuiltIn__FilterDatabase_2">#REF!</definedName>
    <definedName name="gradbena">'[1]REG-CESTA'!#REF!</definedName>
    <definedName name="gradbena_1">'[1]REG-CESTA'!#REF!</definedName>
    <definedName name="gradbena_ep">#REF!</definedName>
    <definedName name="gradbena_ep_1">#REF!</definedName>
    <definedName name="gradbena_n3">#REF!</definedName>
    <definedName name="gradbena_n3_1">#REF!</definedName>
    <definedName name="gradbena_zp">#REF!</definedName>
    <definedName name="instalacijska">'[1]REG-CESTA'!#REF!</definedName>
    <definedName name="instalacijska_1">'[1]REG-CESTA'!#REF!</definedName>
    <definedName name="instalacijska_n3">#REF!</definedName>
    <definedName name="instalacijska_n3_1">#REF!</definedName>
    <definedName name="izkop">'[1]REG-CESTA'!#REF!</definedName>
    <definedName name="izkop_1">'[1]REG-CESTA'!#REF!</definedName>
    <definedName name="izkop_ep">#REF!</definedName>
    <definedName name="izkop_ep_1">#REF!</definedName>
    <definedName name="izkop_n3">#REF!</definedName>
    <definedName name="izkop_n3_1">#REF!</definedName>
    <definedName name="izkop_zp">#REF!</definedName>
    <definedName name="jaski">'[1]REG-CESTA'!#REF!</definedName>
    <definedName name="jaski_1">'[1]REG-CESTA'!#REF!</definedName>
    <definedName name="jaski_n3">#REF!</definedName>
    <definedName name="jaski_n3_1">#REF!</definedName>
    <definedName name="keramicarska">'[1]REG-CESTA'!#REF!</definedName>
    <definedName name="keramicarska_1">'[1]REG-CESTA'!#REF!</definedName>
    <definedName name="kljucavnicarska">'[1]REG-CESTA'!#REF!</definedName>
    <definedName name="kljucavnicarska_1">'[1]REG-CESTA'!#REF!</definedName>
    <definedName name="kljucavnicarska_ep">#REF!</definedName>
    <definedName name="kljucavnicarska_ep_1">#REF!</definedName>
    <definedName name="kljucavnicarska_n3">#REF!</definedName>
    <definedName name="kljucavnicarska_n3_1">#REF!</definedName>
    <definedName name="kljucavnicarska_zp">#REF!</definedName>
    <definedName name="kritina">'[1]REG-CESTA'!#REF!</definedName>
    <definedName name="kritina_1">'[1]REG-CESTA'!#REF!</definedName>
    <definedName name="krovskokleparska">'[1]REG-CESTA'!#REF!</definedName>
    <definedName name="krovskokleparska_1">'[1]REG-CESTA'!#REF!</definedName>
    <definedName name="krovskokleparska_ep">#REF!</definedName>
    <definedName name="krovskokleparska_ep_1">#REF!</definedName>
    <definedName name="krovskokleparska_n3">#REF!</definedName>
    <definedName name="krovskokleparska_n3_1">#REF!</definedName>
    <definedName name="krovskokleparska_zp">#REF!</definedName>
    <definedName name="mavcnokartonska">'[1]REG-CESTA'!#REF!</definedName>
    <definedName name="mavcnokartonska_1">'[1]REG-CESTA'!#REF!</definedName>
    <definedName name="mizarska">'[1]REG-CESTA'!#REF!</definedName>
    <definedName name="mizarska_1">'[1]REG-CESTA'!#REF!</definedName>
    <definedName name="nasutje">'[1]REG-CESTA'!#REF!</definedName>
    <definedName name="nasutje_1">'[1]REG-CESTA'!#REF!</definedName>
    <definedName name="nasutje_ep">#REF!</definedName>
    <definedName name="nasutje_ep_1">#REF!</definedName>
    <definedName name="nasutje_n3">#REF!</definedName>
    <definedName name="nasutje_n3_1">#REF!</definedName>
    <definedName name="obrtniska">'[1]REG-CESTA'!#REF!</definedName>
    <definedName name="obrtniska_1">'[1]REG-CESTA'!#REF!</definedName>
    <definedName name="obrtniska_ep">#REF!</definedName>
    <definedName name="obrtniska_ep_1">#REF!</definedName>
    <definedName name="obrtniska_n3">#REF!</definedName>
    <definedName name="obrtniska_n3_1">#REF!</definedName>
    <definedName name="obrtniska_zp">#REF!</definedName>
    <definedName name="OO">'[1]REG-CESTA'!#REF!</definedName>
    <definedName name="oprema">#REF!</definedName>
    <definedName name="podbeton">#REF!</definedName>
    <definedName name="podbeton_1">#REF!</definedName>
    <definedName name="podloga">'[1]REG-CESTA'!#REF!</definedName>
    <definedName name="podloga_1">'[1]REG-CESTA'!#REF!</definedName>
    <definedName name="podloga_ep">#REF!</definedName>
    <definedName name="podloga_ep_1">#REF!</definedName>
    <definedName name="podloga_zp">#REF!</definedName>
    <definedName name="_xlnm.Print_Area" localSheetId="2">'SPLOŠNI POGOJI'!$A$1:$B$32</definedName>
    <definedName name="_xlnm.Print_Area" localSheetId="3">UPR_D_IGRALA!$A$1:$F$41</definedName>
    <definedName name="_xlnm.Print_Area" localSheetId="0">'UPRAVIČEN DEL_REKAPITULACIJA'!$A$1:$G$19</definedName>
    <definedName name="PP">'[1]REG-CESTA'!#REF!</definedName>
    <definedName name="sdfgat">'[1]REG-CESTA'!#REF!</definedName>
    <definedName name="slikopleskarska">'[1]REG-CESTA'!#REF!</definedName>
    <definedName name="slikopleskarska_1">'[1]REG-CESTA'!#REF!</definedName>
    <definedName name="slikopleskarska_ep">#REF!</definedName>
    <definedName name="slikopleskarska_ep_1">#REF!</definedName>
    <definedName name="slikopleskarska_n3">#REF!</definedName>
    <definedName name="slikopleskarska_n3_1">#REF!</definedName>
    <definedName name="temelji">'[1]REG-CESTA'!#REF!</definedName>
    <definedName name="temelji_1">'[1]REG-CESTA'!#REF!</definedName>
    <definedName name="temelji_ep">#REF!</definedName>
    <definedName name="temelji_ep_1">#REF!</definedName>
    <definedName name="temelji_n3">#REF!</definedName>
    <definedName name="temelji_n3_1">#REF!</definedName>
    <definedName name="temelji_zp">#REF!</definedName>
    <definedName name="tesarska">'[1]REG-CESTA'!#REF!</definedName>
    <definedName name="tesarska_1">'[1]REG-CESTA'!#REF!</definedName>
    <definedName name="tesarska_ep">#REF!</definedName>
    <definedName name="tesarska_ep_1">#REF!</definedName>
    <definedName name="tesarska_n3">#REF!</definedName>
    <definedName name="tesarska_zp">#REF!</definedName>
    <definedName name="tlak">'[1]REG-CESTA'!#REF!</definedName>
    <definedName name="tlakarska">'[1]REG-CESTA'!#REF!</definedName>
    <definedName name="tlakarska_1">'[1]REG-CESTA'!#REF!</definedName>
    <definedName name="X">#REF!</definedName>
    <definedName name="zasip">'[1]REG-CESTA'!#REF!</definedName>
    <definedName name="zasip_1">'[1]REG-CESTA'!#REF!</definedName>
    <definedName name="zasip_ep">#REF!</definedName>
    <definedName name="zasip_ep_1">#REF!</definedName>
    <definedName name="zasip_n3">#REF!</definedName>
    <definedName name="zasip_n3_1">#REF!</definedName>
    <definedName name="zasip_zp">#REF!</definedName>
    <definedName name="zemeljska">'[1]REG-CESTA'!#REF!</definedName>
    <definedName name="zemeljska_1">'[1]REG-CESTA'!#REF!</definedName>
    <definedName name="zemeljska_ep">#REF!</definedName>
    <definedName name="zemeljska_ep_1">#REF!</definedName>
    <definedName name="zemeljska_n3">#REF!</definedName>
    <definedName name="zemeljska_n3_1">#REF!</definedName>
    <definedName name="zemeljska_zp">#REF!</definedName>
    <definedName name="zidarska">'[1]REG-CESTA'!#REF!</definedName>
    <definedName name="zidarska_1">'[1]REG-CESTA'!#REF!</definedName>
    <definedName name="zidarska_ep">#REF!</definedName>
    <definedName name="zidarska_ep_1">#REF!</definedName>
    <definedName name="zidarska_n3">#REF!</definedName>
    <definedName name="zidarska_zp">#REF!</definedName>
  </definedNames>
  <calcPr calcId="162913"/>
</workbook>
</file>

<file path=xl/calcChain.xml><?xml version="1.0" encoding="utf-8"?>
<calcChain xmlns="http://schemas.openxmlformats.org/spreadsheetml/2006/main">
  <c r="F37" i="12" l="1"/>
  <c r="F35" i="12"/>
  <c r="F33" i="12"/>
  <c r="F31" i="12"/>
  <c r="F27" i="12"/>
  <c r="F25" i="12"/>
  <c r="F23" i="12"/>
  <c r="F21" i="12"/>
  <c r="F18" i="12"/>
  <c r="F15" i="12"/>
  <c r="F29" i="12" l="1"/>
  <c r="F40" i="12" l="1"/>
  <c r="G14" i="3" s="1"/>
  <c r="G16" i="3" s="1"/>
  <c r="G17" i="3" l="1"/>
  <c r="G18" i="3" s="1"/>
</calcChain>
</file>

<file path=xl/sharedStrings.xml><?xml version="1.0" encoding="utf-8"?>
<sst xmlns="http://schemas.openxmlformats.org/spreadsheetml/2006/main" count="167" uniqueCount="150">
  <si>
    <t>št. načrta:</t>
  </si>
  <si>
    <t>projekt:</t>
  </si>
  <si>
    <t>faza:</t>
  </si>
  <si>
    <t>št. projekta:</t>
  </si>
  <si>
    <t>€</t>
  </si>
  <si>
    <t>SKUPAJ DELA  z DDV</t>
  </si>
  <si>
    <t>kos</t>
  </si>
  <si>
    <t>1.</t>
  </si>
  <si>
    <t>2.</t>
  </si>
  <si>
    <t>3.</t>
  </si>
  <si>
    <t>4.</t>
  </si>
  <si>
    <t>5.</t>
  </si>
  <si>
    <t>6.</t>
  </si>
  <si>
    <t>7.</t>
  </si>
  <si>
    <t>8.</t>
  </si>
  <si>
    <t>9.</t>
  </si>
  <si>
    <t>10.</t>
  </si>
  <si>
    <t>11.</t>
  </si>
  <si>
    <t>12.</t>
  </si>
  <si>
    <t>13.</t>
  </si>
  <si>
    <t>kpl</t>
  </si>
  <si>
    <t>V cenah na enoto zajeti dobavo in montažo igral, izdelavo temeljev, vsa zemeljska dela, sidranje, vijačenje, izvedba vse podlog in ostalih potrebnih del do zaključene celote.</t>
  </si>
  <si>
    <t>Dobava in montaža linijskega plezala iz lesa robinije. Nosilna konstrukcija igrala naj bo iz naravnih hlodov robinije z odstranjenim lubjem in belino. Les naj bo naraven brez kemične zaščite. Igralo naj bo tako, da je razdeljeno v 12 igralnih polj, dve krajni in 10  sredinskih. Vstop na igralo naj bo po dvostranski vrvni mrežni lestvi preko okroglice, naslednje igralno polje ima vrvno povezavo do naslednjega stebra. Tam je polje s tremi brvmi povezanimi s horizontalno vrvjo, naslednje polje ima 6 stebrov poševno umeščenih v podlago z zarezami za stopanje, nad njimi je vrv za oprijem, sledeče polje ima 6 stopalnih čepkov sidranih navpično v tla in nad njimi vrv za oprijem, sledi polje z vrvnim horizontalnim plezalom, nato polje s tronivojsko postavljenimi poševnimi hlodi, nato sledi horizontalna vrv za vrvohodce z dodatno oprijemno vrvjo, temu sledi dvonivojsko igralno polje s 4 verikalnimi vrvmi z gumijastimi in HDPE diski  do  prečnega hloda, po katerem je tudi moč hoditi s pomočjo oprijemne vrvi. Za tem sledi polje s plezalno lestvijo in tremi plezalnimi vrvmi, predzadnje polje ima ovito plezalno mrežo. Zadnje zaključno igralno polje tvori poševno nameščena okroglica za plezanje. Igralo potrebuje varnostno območje veliko 133 m2, maksimalna višina padca z igrala je 258 cm. Vse vrvi igrala imajo jekleno sredico, opleteno termično pritaljena so na njo PES vlakna. Vse vrvi in ostali elementi na igralu naj bodo črni, les naj bo naraven in nepobarvan. Igralo kot npr. KOMPAN NRO855.</t>
  </si>
  <si>
    <t>14.</t>
  </si>
  <si>
    <t>15.</t>
  </si>
  <si>
    <t>16.</t>
  </si>
  <si>
    <t>18.</t>
  </si>
  <si>
    <t>20.</t>
  </si>
  <si>
    <t>21.</t>
  </si>
  <si>
    <t>22.</t>
  </si>
  <si>
    <t>23.</t>
  </si>
  <si>
    <t>24.</t>
  </si>
  <si>
    <t>25.</t>
  </si>
  <si>
    <t>26.</t>
  </si>
  <si>
    <t>27.</t>
  </si>
  <si>
    <t>VSA DELA SKUPAJ brez DDV</t>
  </si>
  <si>
    <t>D</t>
  </si>
  <si>
    <t>PZI</t>
  </si>
  <si>
    <t>UPRAVIČEN DEL</t>
  </si>
  <si>
    <t>IGRALA</t>
  </si>
  <si>
    <t>II.</t>
  </si>
  <si>
    <t>SKUPAJ IGRALA</t>
  </si>
  <si>
    <t>Dobava in montaža vrtiljaka. Vrtiljak naj bo narejen iz lesa robinije. Ima naj zelo dober sistem zaprtih ležajev, ki omogoča izjemno gladko in hitro vrtenje. Na ležajih naj bo nastopna okrogla ploščad iz lesa robinije s premerom 120 cm, na sredi pa jekleni okrogel vroče pocinkani jekleni vertikalni nosilec. Na vrhu nosilca naj bo manjši lesen horizontalni krog s polkrožnimi držali, med obema krogoma naj bodo poševni nosilci iz okroglic robinije. Igralo kot npr. KOMPAN NRO109.</t>
  </si>
  <si>
    <t>Dobava in montaža mobilnega mostu iz okroglic lesa robinije. Most ima 4 nosilne stebre iz hlodov robinije, ki so različno visoki. Po dva stebra sta med sabo povezana z držalom. Na ta okrogla držala so na verigah obešene okroglice, po katerih otroci hodijo. Okroglice imajo med sabo različne razdalje in so obešene na različnih višinah. Teh mobilnih okroglic naj bo 7 in še dve fiksni pri vstopu in izstopu na most. Igralo kot npr. KOMPAN NRO810.</t>
  </si>
  <si>
    <t>Dobava in montaža kombiniranega igrala iz lesa robinije. Igralo ima dva stolpa, ki sta med sabo povezana z nadglavnim opičjim prijemalom iz poševnega prečnika s pritrjenimi držali iz nerjavečega jekla. Oba stolpa naj imata trikotne ploščadi, prvi naj ima platformo nižjo od drugega. Na prvega splezajo otroci po vertikalni lestvi z eno samo prečko, z njega pa se lahko spustijo po toboganu, ki ima drčo iz nerjavečega jekla. Drugi stolp je višji, nanj vodi vrvna mrežna lestev ali navpična lesena lestev, z njega otroke lahko popelje gasilska cev iz nerjavečega jekla. Stolpa pa sta povezana še na en način, z višjega stolpa vodi še ovita mreža do stebrov in od tam vrv za vrvohodce do prvega stolpa. Igralo kot npr. KOMPAN NRO2001.</t>
  </si>
  <si>
    <t>Dobava in montaža skupine 3  igralnih stebrov visokih 140 - 160 cm iz okroglic lesa rubinije. Vsi stebri imajo igralne odprtine za kukanje. Debelina okroglic ca. 25 cm.Stebre se z betoniranjem podzemno  sidra. Igralo kot npr. KOMPAN NRO873.</t>
  </si>
  <si>
    <t>Dobava in montaža čepkov za skakanje in sedenje iz okroglic lesa robinije. Čepki naj imajo premer ca. 27 cm in naj bodo visoki 29 cm, sidrani naj bodo podzemno z betoniranjem. Igralo kot npr. KOMPAN NRO210.</t>
  </si>
  <si>
    <t xml:space="preserve">Dobava in montaža tobogana. Tobogan naj ima leseno nosilno konstrukcijo z lestvijo iz okroglic robinije. Lestev naj ima po sredi še dodatno oprijemno vrv in verigo, ki teče skozi prečke lestve. Drčo naj ima iz nerjavečega jekla. Vstopna višina tobogana naj bo na 180 cm. Pri vstopu na tobogan naj bosta prijemali iz nerjavečega jekla in seveda zaščitna prečka iz okroglice. Igralo kot npr. KOMPAN NRO302. </t>
  </si>
  <si>
    <t>Dobava in montaža igrala gradbišče s škripcem. Igralo naj ima leseno platformo dvignjeno nad površino peščene podlage, ta platforma naj ima petkotno podolgovato obliko. V vsakem vogalu je po en nosilni steber, na najvišjega naj bo pritrjen nosilec škripca z verigo in vedrcem. Pod škripcem naj bo na ograjo na notranjo stran igrala pritrjena igralna mizica z didaktičnimi pripomočki, v ograjo pa naj bo vgrajen mlinček iz gume in poševna cev. NA platformo se vstopa po klančini iz desk ali po trikotni stopnici. Na nasprotni strani škripca je na steber pritrjena kovinska cev, s premičnim zajemalnikom peska in še en gumijast mlinček. Višina igrala naj 298 cm, maksimalna višina padca z igrala naj ne bo večja kot 48 cm, višina platforme je tudi 48 cm, varnostna cona igrala je 23 m2. Igralo kot npr. KOMPAN NRO530, barva naravna nepobarvana.</t>
  </si>
  <si>
    <t xml:space="preserve">Dobava in montaža igrala bagra za enega otroka. Igralo naj bo iz nerjeaveče jelene konstrukcije, na enem mestu sidrano v podlago. Naj ima žlico povezano z ročicama in na koncu ročic gumijasta držala, sedež bagra naj bo iz lesa robinije. Igralo kot npr. KOMPAN NRO524. </t>
  </si>
  <si>
    <t>Dobava in montaža vzmetnega igrala za enega otroka. Igralo naj ima telo iz okroglice robinije, na telo naj bo zgoraj pritrjeno polkrožno držalo iz nerjavečega jekla, spodaj pa gumirani stopalki. Igralo naj ima črno vzmet, kot npr. KOMPAN NRO101.</t>
  </si>
  <si>
    <t>Dobava in montaža trojne gugalnice s 3 gnezdi. Nosilna A konstrukcija gugalnice naj bo iz 4 parov stebrov - hlodov iz lesa robinije z odstranjenim lubjem in belino (ki tvorijo 3 gugalne cone) , prečka gugalnice naj bo prav tako iz istega lesa. V vsaki gugalni coni naj bo obešeno gugalno gnezdo s premerom 120 cm, obroč naj bo črne barve, mreža znotraj obroča iz črnih vrvi. Višina gugalnice naj bo več kot 2,5 m, prečka pa naj bo na 2,5 m, montira naj se s sidranjem v tla na globini 90 cm.  Velikost varnostne cone je ca. 8 x 8 m. Npr. ogrodje gugalnice KOMPAN NRO926 + 3 gugalna gnezda KOMPAN SW990111-02</t>
  </si>
  <si>
    <t>skupaj brez ddv</t>
  </si>
  <si>
    <t>cena /enoto</t>
  </si>
  <si>
    <t xml:space="preserve">količina </t>
  </si>
  <si>
    <t>enota</t>
  </si>
  <si>
    <t>Vse navedbe komercialnih imen in slik služijo lažji specifikaciji  pričakovane  kakovosti in izgleda ter postavitvi estetikih zahtev proizvodov.</t>
  </si>
  <si>
    <t>Varnostne podlage pod igrali po SIST EN1177:</t>
  </si>
  <si>
    <t>Ponudnik naj navede proizvajalca in tehnične karakteristike igral in opreme ter priloži prospekte igral s slikami in z merami in certikifate o skladnosti s standardom ter specifikacije materialov.</t>
  </si>
  <si>
    <t>Igrala iz lesa robinije so narejena iz nezaščitenega lesa z odstranjenim lubjem in belino lesa. Razpoke v lesu so del življenskega procesa tega trdega evropskega  lesa in so sprejemljive dokler niso večje, kot jih omejuje standard.</t>
  </si>
  <si>
    <t>Vsa igrala morajo biti namenjena za zunanjo postavitev za otroke različnih starostnih obdobij. Vsa lesena  igrala naj bodo iz FSC certificiranega lesa robinije, vsi jekleni deli naj bodo vroče  pocinkani, tobogani in verige gugalnic naj bodo iz nerjavečega jekla, vse vrvi naj bodo jeklene ovite s PES prejo, vsi paneli naj bodo iz lesa robinije, vsi ležaji naj bodo zaprti samovzdrževalni, barve na igralih naj bodo, kot jih predpisuje projektant.</t>
  </si>
  <si>
    <t>Zahtevana garancija za igrala: 20 let na nosilno konstrukcijo, 2 leti na mobilne dele.</t>
  </si>
  <si>
    <t>Vsa igrala morajo biti postavljena varno z upoštevanjem predpisanih varnostnih con po SIST EN 1176, podlaga pod igrali pa mora ustrezati višini padca predpisani za posamezno igralo in varnostnim standardom (SIST EN 1177)</t>
  </si>
  <si>
    <t>Vsa igrala morajo ustrezati zahtevam varnostnega standarda SIST EN 1176, podlage pod njimi pa standardu SIST EN 1177.</t>
  </si>
  <si>
    <t>Splošno:</t>
  </si>
  <si>
    <t>28.</t>
  </si>
  <si>
    <t>02/2020</t>
  </si>
  <si>
    <t>UREDITEV PARKA DR: JANEZA BLEIWEISA 
(02/2020, Ravnikar Potokar arhitekturni biro, april 2022)</t>
  </si>
  <si>
    <t>REKAPITULACIJA (1. in 2. faza)</t>
  </si>
  <si>
    <t>ZELENO JAVNO NAROČANJE (ZJN)</t>
  </si>
  <si>
    <t xml:space="preserve">To javno naročilo se izvaja kot zeleno javno naročanje, kar pomeni, da naročnik naroča gradnjo, ki ima v primerjavi z običajnimi gradnjami v celotni življenjski dobi manjši vpliv na okolje in zagotavlja varčevanje z naravnimi viri, materiali in energijo ter ima enake ali boljše funkcionalnosti. Upošteva se zlasti naslednje okoljske vidike: energijska učinkovitost in uporaba obnovljivih oz. drugih nizko- ali brezogljičnih alternativnih virov energije (sem sodijo biogoriva, vodik, sintetična goriva iz hidrogeniranja odpadnega ogljikovega dioksida, vodik, biodizel in podobni viri energije); učinkovita in ponovna raba vode; učinkovita raba virov; preprečevanje nevarnosti za zdravje ali okolje, zlasti onesnaževanje zraka, vode in tal ter zmanjševanje biotske raznovrstnosti; ponovna raba sekundarnih surovin in izdelkov ter preprečevanje in zmanjševanje nastajanja odpadkov, vključno zaradi daljše življenjske dobe gradnje itd. </t>
  </si>
  <si>
    <t>Pri tem zelenem javnem naročanju se upoštevajo naslednji predmeti javnega naročanja: projektiranje oziroma izvedba gradnje stavb, projektiranje oziroma izvedba gradnje cest, električne sijalke in svetilke, cestna razsvetljava in prometna signalizacija, vrtnarske storitve.</t>
  </si>
  <si>
    <t xml:space="preserve">Izdelava poročila o ravnanju z gradbenimi odpadki v skladu z zakonodajo, vključno z vsemi stroški in taksami ločenega zbiranja, </t>
  </si>
  <si>
    <t>SPLOŠNE ZAHTEVE ZA IZDELAVO PONUDBE</t>
  </si>
  <si>
    <t>Zakoličba obstoječih komunalnih vodov pred začetkom gradnje.</t>
  </si>
  <si>
    <t xml:space="preserve">Ponovna vzpostavitev odstranjenih mejnikov, ki jih je izvajalec odstranil izven delovnega pasu. </t>
  </si>
  <si>
    <t>Poročila o kakovostni vgradnji.</t>
  </si>
  <si>
    <t>Izdelava izvedenskega mnenja za objekte na katerih bi zaradi izgradnje komunalne infrastrukture lahko prišlo do poškodb (s predhodnim posvetovanjem s predstavnikom naročnika - z nadzorom).</t>
  </si>
  <si>
    <t>Sanacija oz. povrnitev v prvotno stanje vseh dostopnih poti, ki jih bo izvajalec uporabljal za vso gradbiščno logistiko.</t>
  </si>
  <si>
    <t>Stroške obveščanja javnosti o morebitnih motnjah ter posledic nastalih zaradi motenj.</t>
  </si>
  <si>
    <t>Vse stroške povezane z izvajanjem ukrepov skladno s Uredbo o preprečevanju in zmanjševanju emisije delcev iz gradbišč (Ur.list RS, št. 21/2011) ter izdelavo elaborata preprečevanja in zmanjševanja emisije delcev iz gradbišča.</t>
  </si>
  <si>
    <t>17.</t>
  </si>
  <si>
    <t>Vse stroške glede posegov na obstoječem cevovodu, pri čemer se izvajalec z upravljalcem uskladi glede organizacije obnove,</t>
  </si>
  <si>
    <t>19.</t>
  </si>
  <si>
    <t>Vse stroške pridobitve potrebnih soglasij in dovoljenj v zvezi s prečkanji cevovodov, stroške zaščite vseh komunalnih naprav in stroške upravljavcev ali njihovih predstavnikov, stroške raznih pristojbin s tem v zvezi.</t>
  </si>
  <si>
    <t>Vse količine pri zemeljskih delih so v raščenem stanju.</t>
  </si>
  <si>
    <t xml:space="preserve">Meritve nosilnosti podlage, izdelava poročil, nadzor geomehanika z vpisom v gradbeni dnevnik in izdelavo končnega poročila, geodetska spremljava v skladu z navodili geomehanika, strošek ogrevanja v času izvajanja del, če so zunanje temp. neustrezne za normalno napredovanje del. </t>
  </si>
  <si>
    <t>Vsa potrebna dokumentacija, ki je potrebna za tehnični pregled, prodobitev uporabnega dovoljenja in vris v kataster GJI.</t>
  </si>
  <si>
    <t>Cena na enoto za več in manj dela se ne spreminja.</t>
  </si>
  <si>
    <t>29.</t>
  </si>
  <si>
    <t>30.</t>
  </si>
  <si>
    <t>31.</t>
  </si>
  <si>
    <t>32.</t>
  </si>
  <si>
    <t>Fotografiranje cestnih, krajinskih, stavbnih in drugih detajlov, pomembnih za ugotavljanje stanja pred gradnjo.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</si>
  <si>
    <t>33.</t>
  </si>
  <si>
    <t>34.</t>
  </si>
  <si>
    <t>35.</t>
  </si>
  <si>
    <t>36.</t>
  </si>
  <si>
    <t>37.</t>
  </si>
  <si>
    <t>38.</t>
  </si>
  <si>
    <t>39.</t>
  </si>
  <si>
    <t xml:space="preserve">UREDITEV PARKA DR: JANEZA BLEIWEISA </t>
  </si>
  <si>
    <t>(02/2020, Ravnikar Potokar arhitekturni biro, april 2022)</t>
  </si>
  <si>
    <t>Čiščenje terena pred gradnjo, v času gradnje in po gradnji ter priprava in organizacija gradbišča. Stroške zaključnih del na gradbišču z odvozom odvečnega materiala in stroške vzpostavitve prvotnega stanja, kjer bo to potrebno. Tekoče odvažanje gradbenih odpadkov na pooblaščeno deponijo. Stroški čiščenja objekta med gradnjo in po gradnji.</t>
  </si>
  <si>
    <t>Vse stroške pridobitve potrebnih soglasij in dovoljenj v zvezi s komunalnimi napravami, stroške upravljavcev ali njihovih predstavnikov, stroške raznih pristojbin s tem v zvezi. Pridobitev vseh potrebnih soglasjij za dostop do gradbišča in dela izven obsega zemljišče parcele investitorja, ki so potrebna za projekt (postavitev odra,...).</t>
  </si>
  <si>
    <t>V ceni je zajeto tudi: droben potrošen material, sponke, spojni material, preizkus tesnosti, spiranje in dezinfekcija, tlačni preizkusi instalacij in vse potrebne meritve za uspešno opravljen teh. pregled, pridobitev pozitivnih izvedeniških mnenj.</t>
  </si>
  <si>
    <t xml:space="preserve">V ceni je zajeta tudi vsa potrebna dokumentacija, ki je potrebna za tehnični pregled (DZO, navodila za obratovanje in vzdrževanje POV za vsak posamezni sklop v 4 izvodih,...), pridobitev uporabnega dovoljenja in vris v kataster GJI (PVE) – Projekt za vpis v uradne evidence vključno z odpravo vseh pomanjkljivosti ugotovljenih na tehničnem pregledu za izdajo uporabnega dovoljenja. </t>
  </si>
  <si>
    <t>Zavarovanje in podpiranje obstoječih konstrukcij, da ne pride do poškodb,</t>
  </si>
  <si>
    <t>Ponudnik mora upoštevati, da si mora pred izvedbo, dobavo in vgradnjo vseh elementov vidnih obdelav površin predhodno pridobiti soglasje projektanta in investitorja in dostaviti vzorce v potrditev.</t>
  </si>
  <si>
    <t>Vsi delovni in pomožni odri. Uporaba vseh za izvajanje del potrebnih orodij, materialov, priprav in naprav, vključno z dvigali, pomožnimi konstrukcijami, odri in podobno. Vsa potrebna druga pomožna sredstva na objektu kot so lestve, manjši odri…</t>
  </si>
  <si>
    <t>Izvedel vse potrebne priklope in pridobil vsa potrebna soglasja za priklope v imenu naročnika (po pooblastilu).</t>
  </si>
  <si>
    <t>Terminsko usklajevanje del z ostalimi izvajalci na objektu.</t>
  </si>
  <si>
    <t>Preizkušanje kvalitete materiala, ki se vgrajuje in dokazovanje kvalitete z atesti, dokazili o skladnosti, certifikati, drugimi dokazili.</t>
  </si>
  <si>
    <t>DDV v višini 22% (DDV ni upravičeni del iz naslova mehanizma CTN, programskega obdobja 2014 - 2020)</t>
  </si>
  <si>
    <t>Vse stroške zavarovanja opreme v času izvedbe del in delavcev ter materiala na gradbišču v času izvajanja del, od začetka do  uporabnega dovoljenja,</t>
  </si>
  <si>
    <t>Pred pričetkom gradbenih del je zaradi presežnih mejnih vrednosti hrupa pri najbližjih stanovanjskih objektih, pridobiti dovoljenje za začasno prekoračevanje hrupa.</t>
  </si>
  <si>
    <t xml:space="preserve">Cestne zapore in ustrezna signalizacija za celoten čas gradnje, stroški obvozov, obvestilnih tabel, obvestil v medijih. Izdelava elaborata ter pridobitev dovoljenja za zaporo ceste z ureditvijo prometnega režima v času gradnje z obvestili, zavarovanje gradbišča, ter postavitev prometne signalizacije. </t>
  </si>
  <si>
    <t>Škoda na objektih ob gradbišču, ki jo povzroči izvajalec. Povračilo morebitne škode povzročene ostalim izvajalcem in naročniku ter uporabniku objekta.</t>
  </si>
  <si>
    <t>Sortiranja in evidentiranja gradbenih odpadkov, zemeljskega izkopa, kot tudi stroške odvoza in predelave le teh, po določilih zakonodaje. Vsi stroški trajnega deponiranja gradbenega materiala.</t>
  </si>
  <si>
    <t>Za vse postavke, ki zajemajo material velja, da je potrebno v ceni za enoto vkalkulirati nabavno ceno, nakladanje, prevoz, razkladanje, prenos do mesta vgraditve ter vgrajevanje ali polaganje</t>
  </si>
  <si>
    <t>Organizacija in oprema gradbišča. Vsi stroški pripravljalnih del (začasni priključki za obratovanje gradbišča, ureditev priključitve na komunalne naprave (voda, elektrika, …) v času gradnje), pomožnih, spremljajočih, zaključnih in drugih del.</t>
  </si>
  <si>
    <t>Vrednost dobave in montaže blaga/opreme po popisu z vsem potrebnim materialom (ves potrebni glavni, pomožni, pritrdilni, tesnilni in vezni material), vključno z dostavo.</t>
  </si>
  <si>
    <t xml:space="preserve">
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 Vsa dokumentacija potrebna za uspešno izvedbo tehničnega pregleda. </t>
  </si>
  <si>
    <t xml:space="preserve"> Vse stroške električne energije, vode, TK priključkov, razsvetljave, ogrevanja v času gradnje vse do primopredaje objekta.</t>
  </si>
  <si>
    <t xml:space="preserve">Pridobitev lokacije za začasne gradbiščne objekte in za priročno skladiščenje materiala, uporaba za ves čas gradnje infrastrukture, morebitna prestavitev objektov in najemnina zemljišča za gradbiščne objekte in priročno skladišče materiala. Zavarovanje gradbišča. Vse stroške varovanja objekta pred vstopom nepooblaščenih oseb, ves čas gradnje, tudi ko gradbišče ne obratuje oziroma takrat ko bo to potrebno.  
</t>
  </si>
  <si>
    <t>40.</t>
  </si>
  <si>
    <t>41.</t>
  </si>
  <si>
    <t>42.</t>
  </si>
  <si>
    <t>43.</t>
  </si>
  <si>
    <t>44.</t>
  </si>
  <si>
    <t>45.</t>
  </si>
  <si>
    <t>46.</t>
  </si>
  <si>
    <t>47.</t>
  </si>
  <si>
    <t>48.</t>
  </si>
  <si>
    <t xml:space="preserve">Ponudnik mora pri izvajanju del upoštevati vso veljavno zakonodajo, ki definira izvajanje gradbenih in rušitvenih del na gradbišču. </t>
  </si>
  <si>
    <t>Pri izvedbi je potrebno upoštevati  določbe Uredbe o zelenem javnem naročanju (Uradni list RS, št. 51/17, 64/19 in 121/21).</t>
  </si>
  <si>
    <t xml:space="preserve">Postavitev gradbiščne in stalne razlagalne table skladno s trenutno veljavnimi predpisi ter navodili organa upravljanja na področju komuniciranja vsebin evropske kohezijske politike v programskem obdobju 2014-2020, ki so dostopna na spletnem naslovu: https://www.eu-skladi.si/sl/dokumenti/navodila/navodila-za-komuniciranje-vsebin-2014-2020-1-sprememba.pdf . Stalno razlagalno tablo se postavi pred zaključkom del. </t>
  </si>
  <si>
    <t>Dimenzije in količine je potrebno pred izdelavo oziroma naročanjem preveriti na objektu.</t>
  </si>
  <si>
    <t>Vse zaključne materiale (kvaliteto, dimenzije, teksturo, barvo,..) mora potrditi nadzor.</t>
  </si>
  <si>
    <t>Izdelava varnostnega načrta v skladu s predpisi o zagotavljanju varnosti in zdravja pri delu in predaja naročniku (v dveh izvodih) v potrditev en teden po podpisu pogodbe. Stroške vseh potrebnih ukrepov, ki so predpisana in določena z veljavnimi predpisi o varstvu pri delu in varstvom pred požarom, ki jih mora izvajalec obvezno upoštevati. Prav tako mora upoštevati, da v primeru izvajanja del z več izvajalci skrbi za koordinacijo del z ostalimi izvajalci del in izvede vse ukrepe, da lahko dela izvaja skupaj še z drugimi izvajalci (pripraviti ustrezen varnostni načrt, skleniti sporazum glede varstva pri delu, pripraviti organizacijo gradbišča, definirati skupne ukrepe...).</t>
  </si>
  <si>
    <t>Izmere vseh izvršenih del je potrebno izdelati po GNG in veljavnih standardih z vsemi pogoji ter uzancami, ki jih vsebujejo. Na osnovi izmer in ponudbenih cen se izvrši končni obračun izvedenih del tako, kot je dogovorjeno s pogodbo za predmetna izvedena dela.</t>
  </si>
  <si>
    <t>Dodatna, nepredvidena in več dela, ki niso zajeta v popisu se izvedejo po predhodnem dogovoru z nadzornikom in se obračunajo po dejanskih količinah po predhodni odobritvi enotne cene s strani investitorja.</t>
  </si>
  <si>
    <t>V kolikor v projektni dokumentaciji ni detajla za določeno vrsto del, je predlog detajla dolžan izdelati ponudnik - izvajalec in ga predložiti nadzorniku v potrditev.</t>
  </si>
  <si>
    <r>
      <t xml:space="preserve">Vse stroške zunanjega in notranjega transporta, raztovarjanja, skladiščenja na gradbišču, takse, zavarovanja, manipulativne in ostale stroške, ki se nanašajo na pridobitev ustreznih dovoljenj za izvedbo del predmetnega razpisa in primopredajo objekta s strani izvajalca naročniku. V ceni morajo biti zajeti vsi stroški za idelavo, dobavo in vgradnjo, pripravljanja, osnovna, zaključna dela. V ceni morajo biti tudi zajeti vsi stroški za snemanje izmer na licu mesta in usklajevanje z nadzorom. </t>
    </r>
    <r>
      <rPr>
        <sz val="10"/>
        <color rgb="FFFF0000"/>
        <rFont val="Arial"/>
        <family val="2"/>
        <charset val="238"/>
      </rPr>
      <t xml:space="preserve"> </t>
    </r>
  </si>
  <si>
    <t>Projekt izvedenih del (PID), ki vsebuje tudi Geodetski posnetek oz. načrt izvedenega stanja, potrjen od pooblaščene organizacije - predani v 4 izvodih tiskane oblike in v digitalni obliki, ki mora biti izdelan v skladu z veljavno zakonodajo ter zahtevami in navodili upravljavca komunalne infrastrukture. 
Vsi morebitni stroški soglasij, dovoljenj ter dokumentacij, ki so pogoj za pridobitev uporabnega dovoljenja, so vključeni v ceno in se ne zaračunavajo posebej.</t>
  </si>
  <si>
    <t xml:space="preserve">Ponudnik ponudi tehnološko opremo in vgrajene materiale ob spoštovanju in upoštevanju določb ter zahtev uredbe o zelenem javnem naročanju (Uradni list RS, št. 51/17, 64/19 in 121/21), na mestih, kjer to zahtevano v popisu del in dokumentacijo v zvezi z oddajo javnega naročila. </t>
  </si>
  <si>
    <t>Ponudnik mora pred vgradnjo posameznih proizvodov nadzoru in naročniku predhodno predložiti ustrezno dokumentacijo, ki dokazuje skladnost proizvodov z veljavno zakonodajo (tudi Uredbo o zelenem javnem naročanju kjer to zahtevano) in ponujenimi proizvodi na podlagi podane ponudbe (izjave o lastnostih, tehnične spacifikacije, certifikate, …). Vgradnja proizvodov je dovoljena šele po potrditvi dokumentacije s strani nadzornika.</t>
  </si>
  <si>
    <t>prani prodni pesek granulacije 4 - 8 v debelini nanosa vsaj 40 cm, z ločilnim slojem iz geotekstila kot Typar SF 40.</t>
  </si>
  <si>
    <t>PRI PRIPRAVI PONUDBE JE POTREBNO UPOŠTEVATI SPODNJE TOČKE 1 - 48 SPLOŠNIH ZAHTEV ZA IZDELAVO PONUDBE, KI SE NE ZARAČUNAVAJO POSEBEJ</t>
  </si>
  <si>
    <t>V kolikor je že katerakoli od spodaj navedenih del navedena tudi v popisih, veljajo splošne zahteve za izdelavo ponudbe navedane spodaj v točkah 1-48!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</si>
</sst>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quot;SIT&quot;_-;\-* #,##0.00\ &quot;SIT&quot;_-;_-* &quot;-&quot;??\ &quot;SIT&quot;_-;_-@_-"/>
    <numFmt numFmtId="165" formatCode="#,##0.00&quot;       &quot;;\-#,##0.00&quot;       &quot;;&quot; -&quot;#&quot;       &quot;;@\ "/>
    <numFmt numFmtId="166" formatCode="_-* #,##0.00\ _S_I_T_-;\-* #,##0.00\ _S_I_T_-;_-* &quot;-&quot;??\ _S_I_T_-;_-@_-"/>
    <numFmt numFmtId="167" formatCode="[$-424]General"/>
    <numFmt numFmtId="168" formatCode="_ * #,##0.00_)\ &quot;€&quot;_ ;_ * \(#,##0.00\)\ &quot;€&quot;_ ;_ * &quot;-&quot;??_)\ &quot;€&quot;_ ;_ @_ "/>
    <numFmt numFmtId="169" formatCode="General_)"/>
  </numFmts>
  <fonts count="54">
    <font>
      <sz val="10"/>
      <name val="Arial"/>
      <charset val="238"/>
    </font>
    <font>
      <sz val="11"/>
      <color theme="1"/>
      <name val="Calibri"/>
      <family val="2"/>
      <charset val="238"/>
      <scheme val="minor"/>
    </font>
    <font>
      <sz val="11"/>
      <color theme="1"/>
      <name val="Calibri"/>
      <family val="2"/>
      <charset val="238"/>
      <scheme val="minor"/>
    </font>
    <font>
      <sz val="10"/>
      <name val="Arial"/>
      <family val="2"/>
      <charset val="238"/>
    </font>
    <font>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family val="2"/>
    </font>
    <font>
      <sz val="11"/>
      <name val="Garamond"/>
      <family val="1"/>
      <charset val="238"/>
    </font>
    <font>
      <sz val="10"/>
      <name val="Arial CE"/>
      <charset val="238"/>
    </font>
    <font>
      <sz val="12"/>
      <name val="Arial CE"/>
      <charset val="238"/>
    </font>
    <font>
      <sz val="14"/>
      <name val="Times New Roman CE"/>
      <charset val="238"/>
    </font>
    <font>
      <b/>
      <sz val="14"/>
      <name val="EurostileT"/>
      <family val="2"/>
      <charset val="238"/>
    </font>
    <font>
      <b/>
      <sz val="12"/>
      <name val="EurostileT"/>
      <family val="2"/>
      <charset val="238"/>
    </font>
    <font>
      <sz val="10"/>
      <name val="EurostileT"/>
      <family val="2"/>
      <charset val="238"/>
    </font>
    <font>
      <b/>
      <sz val="10"/>
      <name val="EurostileT"/>
      <family val="2"/>
      <charset val="238"/>
    </font>
    <font>
      <i/>
      <sz val="10"/>
      <name val="EurostileT"/>
      <family val="2"/>
      <charset val="238"/>
    </font>
    <font>
      <b/>
      <i/>
      <sz val="10"/>
      <name val="EurostileT"/>
      <family val="2"/>
      <charset val="238"/>
    </font>
    <font>
      <sz val="10"/>
      <color rgb="FFFF0000"/>
      <name val="EurostileT"/>
      <family val="2"/>
      <charset val="238"/>
    </font>
    <font>
      <b/>
      <sz val="14"/>
      <color rgb="FFFF0000"/>
      <name val="EurostileT"/>
      <family val="2"/>
      <charset val="238"/>
    </font>
    <font>
      <b/>
      <sz val="12"/>
      <color rgb="FFFF0000"/>
      <name val="EurostileT"/>
      <family val="2"/>
      <charset val="238"/>
    </font>
    <font>
      <b/>
      <sz val="11"/>
      <color rgb="FFFF0000"/>
      <name val="EurostileT"/>
      <family val="2"/>
      <charset val="238"/>
    </font>
    <font>
      <sz val="11"/>
      <color rgb="FFFF0000"/>
      <name val="EurostileT"/>
      <family val="2"/>
      <charset val="238"/>
    </font>
    <font>
      <b/>
      <sz val="10"/>
      <color rgb="FFFF0000"/>
      <name val="EurostileT"/>
      <family val="2"/>
      <charset val="238"/>
    </font>
    <font>
      <i/>
      <sz val="10"/>
      <color rgb="FFFF0000"/>
      <name val="EurostileT"/>
      <family val="2"/>
      <charset val="238"/>
    </font>
    <font>
      <b/>
      <i/>
      <sz val="10"/>
      <color rgb="FFFF0000"/>
      <name val="EurostileT"/>
      <family val="2"/>
      <charset val="238"/>
    </font>
    <font>
      <sz val="10"/>
      <color theme="1"/>
      <name val="Arial"/>
      <family val="2"/>
      <charset val="238"/>
    </font>
    <font>
      <sz val="11"/>
      <color rgb="FF000000"/>
      <name val="Arial CE"/>
      <charset val="238"/>
    </font>
    <font>
      <sz val="10"/>
      <color rgb="FF000000"/>
      <name val="Arial CE"/>
      <charset val="238"/>
    </font>
    <font>
      <sz val="10"/>
      <color rgb="FF000000"/>
      <name val="Arial"/>
      <family val="2"/>
      <charset val="238"/>
    </font>
    <font>
      <b/>
      <sz val="10"/>
      <name val="Arial"/>
      <family val="2"/>
      <charset val="238"/>
    </font>
    <font>
      <sz val="11"/>
      <color theme="1"/>
      <name val="Arial"/>
      <family val="2"/>
      <charset val="238"/>
    </font>
    <font>
      <sz val="11"/>
      <name val="Arial"/>
      <family val="2"/>
      <charset val="238"/>
    </font>
    <font>
      <sz val="8"/>
      <color rgb="FF67BA35"/>
      <name val="Arial"/>
      <family val="2"/>
      <charset val="238"/>
    </font>
    <font>
      <b/>
      <sz val="14"/>
      <color theme="1"/>
      <name val="Arial"/>
      <family val="2"/>
      <charset val="238"/>
    </font>
    <font>
      <b/>
      <sz val="10"/>
      <color theme="1"/>
      <name val="Arial"/>
      <family val="2"/>
      <charset val="238"/>
    </font>
    <font>
      <sz val="10"/>
      <color rgb="FF000000"/>
      <name val="Arial"/>
      <family val="2"/>
    </font>
    <font>
      <sz val="11"/>
      <color theme="1"/>
      <name val="Calibri"/>
      <family val="2"/>
      <charset val="1"/>
      <scheme val="minor"/>
    </font>
    <font>
      <sz val="11"/>
      <color rgb="FF000000"/>
      <name val="Calibri"/>
      <family val="2"/>
    </font>
    <font>
      <b/>
      <sz val="11"/>
      <name val="Arial CE"/>
      <family val="2"/>
      <charset val="238"/>
    </font>
    <font>
      <b/>
      <sz val="11"/>
      <name val="Arial CE"/>
      <charset val="238"/>
    </font>
    <font>
      <sz val="11"/>
      <name val="Arial CE"/>
      <family val="2"/>
      <charset val="238"/>
    </font>
    <font>
      <b/>
      <sz val="12"/>
      <name val="Arial CE"/>
      <family val="2"/>
      <charset val="238"/>
    </font>
    <font>
      <b/>
      <sz val="10"/>
      <name val="Arial CE"/>
      <family val="2"/>
      <charset val="238"/>
    </font>
    <font>
      <sz val="10"/>
      <color rgb="FFFF0000"/>
      <name val="Arial"/>
      <family val="2"/>
      <charset val="238"/>
    </font>
  </fonts>
  <fills count="19">
    <fill>
      <patternFill patternType="none"/>
    </fill>
    <fill>
      <patternFill patternType="gray125"/>
    </fill>
    <fill>
      <patternFill patternType="solid">
        <fgColor indexed="45"/>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9" tint="0.59996337778862885"/>
        <bgColor indexed="64"/>
      </patternFill>
    </fill>
    <fill>
      <patternFill patternType="solid">
        <fgColor theme="8" tint="0.79998168889431442"/>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style="dotted">
        <color indexed="64"/>
      </top>
      <bottom style="dotted">
        <color indexed="64"/>
      </bottom>
      <diagonal/>
    </border>
    <border>
      <left style="medium">
        <color indexed="64"/>
      </left>
      <right/>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bottom style="thin">
        <color indexed="64"/>
      </bottom>
      <diagonal/>
    </border>
  </borders>
  <cellStyleXfs count="48">
    <xf numFmtId="0" fontId="0" fillId="0" borderId="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9" borderId="0" applyNumberFormat="0" applyBorder="0" applyAlignment="0" applyProtection="0"/>
    <xf numFmtId="0" fontId="13" fillId="2" borderId="0" applyNumberFormat="0" applyBorder="0" applyAlignment="0" applyProtection="0"/>
    <xf numFmtId="0" fontId="12" fillId="10" borderId="1" applyNumberFormat="0" applyAlignment="0" applyProtection="0"/>
    <xf numFmtId="0" fontId="11" fillId="11" borderId="2" applyNumberFormat="0" applyAlignment="0" applyProtection="0"/>
    <xf numFmtId="0" fontId="9" fillId="0" borderId="0" applyNumberFormat="0" applyFill="0" applyBorder="0" applyAlignment="0" applyProtection="0"/>
    <xf numFmtId="0" fontId="5" fillId="0" borderId="3" applyNumberFormat="0" applyFill="0" applyAlignment="0" applyProtection="0"/>
    <xf numFmtId="0" fontId="6" fillId="0" borderId="4" applyNumberFormat="0" applyFill="0" applyAlignment="0" applyProtection="0"/>
    <xf numFmtId="0" fontId="7" fillId="0" borderId="5" applyNumberFormat="0" applyFill="0" applyAlignment="0" applyProtection="0"/>
    <xf numFmtId="0" fontId="7" fillId="0" borderId="0" applyNumberFormat="0" applyFill="0" applyBorder="0" applyAlignment="0" applyProtection="0"/>
    <xf numFmtId="0" fontId="14" fillId="3" borderId="1" applyNumberFormat="0" applyAlignment="0" applyProtection="0"/>
    <xf numFmtId="0" fontId="10" fillId="0" borderId="6" applyNumberFormat="0" applyFill="0" applyAlignment="0" applyProtection="0"/>
    <xf numFmtId="0" fontId="3" fillId="0" borderId="0"/>
    <xf numFmtId="0" fontId="18" fillId="0" borderId="0"/>
    <xf numFmtId="0" fontId="19" fillId="0" borderId="0"/>
    <xf numFmtId="0" fontId="8" fillId="12" borderId="0" applyNumberFormat="0" applyBorder="0" applyAlignment="0" applyProtection="0"/>
    <xf numFmtId="0" fontId="16" fillId="0" borderId="0"/>
    <xf numFmtId="1" fontId="20" fillId="0" borderId="0" applyFill="0" applyBorder="0" applyAlignment="0" applyProtection="0"/>
    <xf numFmtId="0" fontId="16" fillId="0" borderId="0"/>
    <xf numFmtId="0" fontId="16" fillId="13" borderId="7" applyNumberFormat="0" applyFont="0" applyAlignment="0" applyProtection="0"/>
    <xf numFmtId="0" fontId="15" fillId="0" borderId="8" applyNumberFormat="0" applyFill="0" applyAlignment="0" applyProtection="0"/>
    <xf numFmtId="164" fontId="18" fillId="0" borderId="0" applyFont="0" applyFill="0" applyBorder="0" applyAlignment="0" applyProtection="0"/>
    <xf numFmtId="165" fontId="17" fillId="0" borderId="0" applyFill="0" applyBorder="0" applyAlignment="0" applyProtection="0"/>
    <xf numFmtId="0" fontId="36" fillId="0" borderId="0"/>
    <xf numFmtId="0" fontId="2" fillId="0" borderId="0"/>
    <xf numFmtId="0" fontId="3" fillId="0" borderId="0" applyNumberFormat="0" applyBorder="0" applyProtection="0">
      <alignment horizontal="left" vertical="top" wrapText="1"/>
    </xf>
    <xf numFmtId="0" fontId="18" fillId="0" borderId="0"/>
    <xf numFmtId="166" fontId="18" fillId="0" borderId="0" applyFont="0" applyFill="0" applyBorder="0" applyAlignment="0" applyProtection="0"/>
    <xf numFmtId="0" fontId="1" fillId="0" borderId="0"/>
    <xf numFmtId="4" fontId="35" fillId="17" borderId="0">
      <alignment horizontal="right" wrapText="1"/>
      <protection locked="0"/>
    </xf>
    <xf numFmtId="0" fontId="46" fillId="0" borderId="0"/>
    <xf numFmtId="0" fontId="1" fillId="0" borderId="0"/>
    <xf numFmtId="0" fontId="3" fillId="0" borderId="0"/>
    <xf numFmtId="167" fontId="47" fillId="0" borderId="0" applyBorder="0" applyProtection="0"/>
    <xf numFmtId="167" fontId="45" fillId="0" borderId="0" applyBorder="0" applyProtection="0"/>
    <xf numFmtId="167" fontId="45" fillId="0" borderId="0" applyBorder="0" applyProtection="0"/>
    <xf numFmtId="167" fontId="45" fillId="0" borderId="0" applyBorder="0" applyProtection="0"/>
    <xf numFmtId="168" fontId="46" fillId="0" borderId="0" applyFont="0" applyFill="0" applyBorder="0" applyAlignment="0" applyProtection="0"/>
    <xf numFmtId="167" fontId="45" fillId="0" borderId="0" applyBorder="0" applyProtection="0"/>
    <xf numFmtId="0" fontId="3" fillId="0" borderId="0"/>
    <xf numFmtId="0" fontId="18" fillId="0" borderId="0"/>
    <xf numFmtId="0" fontId="3" fillId="0" borderId="0"/>
    <xf numFmtId="0" fontId="3" fillId="0" borderId="0"/>
  </cellStyleXfs>
  <cellXfs count="128">
    <xf numFmtId="0" fontId="0" fillId="0" borderId="0" xfId="0"/>
    <xf numFmtId="49" fontId="21" fillId="0" borderId="0" xfId="0" applyNumberFormat="1" applyFont="1" applyAlignment="1">
      <alignment horizontal="left" vertical="top"/>
    </xf>
    <xf numFmtId="49" fontId="21" fillId="0" borderId="0" xfId="0" applyNumberFormat="1" applyFont="1" applyAlignment="1">
      <alignment horizontal="center"/>
    </xf>
    <xf numFmtId="4" fontId="21" fillId="0" borderId="0" xfId="0" applyNumberFormat="1" applyFont="1" applyAlignment="1">
      <alignment horizontal="right"/>
    </xf>
    <xf numFmtId="0" fontId="21" fillId="0" borderId="0" xfId="0" applyFont="1"/>
    <xf numFmtId="49" fontId="21" fillId="0" borderId="0" xfId="0" applyNumberFormat="1" applyFont="1" applyAlignment="1">
      <alignment horizontal="left" vertical="center"/>
    </xf>
    <xf numFmtId="49" fontId="24" fillId="0" borderId="12" xfId="0" applyNumberFormat="1" applyFont="1" applyBorder="1" applyAlignment="1">
      <alignment horizontal="left" vertical="center"/>
    </xf>
    <xf numFmtId="49" fontId="23" fillId="0" borderId="13" xfId="0" applyNumberFormat="1" applyFont="1" applyBorder="1" applyAlignment="1">
      <alignment horizontal="center" vertical="center"/>
    </xf>
    <xf numFmtId="49" fontId="24" fillId="0" borderId="14" xfId="0" applyNumberFormat="1" applyFont="1" applyBorder="1" applyAlignment="1">
      <alignment horizontal="left" vertical="center" indent="1"/>
    </xf>
    <xf numFmtId="49" fontId="24" fillId="0" borderId="15" xfId="0" applyNumberFormat="1" applyFont="1" applyBorder="1" applyAlignment="1">
      <alignment horizontal="left" vertical="center"/>
    </xf>
    <xf numFmtId="4" fontId="23" fillId="0" borderId="15" xfId="0" applyNumberFormat="1" applyFont="1" applyBorder="1" applyAlignment="1">
      <alignment horizontal="center" vertical="center" wrapText="1"/>
    </xf>
    <xf numFmtId="4" fontId="23" fillId="0" borderId="15" xfId="0" applyNumberFormat="1" applyFont="1" applyBorder="1" applyAlignment="1">
      <alignment horizontal="left" vertical="center"/>
    </xf>
    <xf numFmtId="49" fontId="23" fillId="0" borderId="0" xfId="0" applyNumberFormat="1" applyFont="1" applyAlignment="1">
      <alignment horizontal="center"/>
    </xf>
    <xf numFmtId="4" fontId="23" fillId="0" borderId="0" xfId="0" applyNumberFormat="1" applyFont="1" applyAlignment="1">
      <alignment horizontal="right"/>
    </xf>
    <xf numFmtId="49" fontId="22" fillId="0" borderId="0" xfId="0" applyNumberFormat="1" applyFont="1" applyAlignment="1">
      <alignment horizontal="right" vertical="top"/>
    </xf>
    <xf numFmtId="0" fontId="22" fillId="0" borderId="0" xfId="0" applyFont="1" applyAlignment="1">
      <alignment horizontal="left" vertical="center" wrapText="1"/>
    </xf>
    <xf numFmtId="49" fontId="23" fillId="0" borderId="0" xfId="0" applyNumberFormat="1" applyFont="1" applyAlignment="1">
      <alignment horizontal="left" vertical="top"/>
    </xf>
    <xf numFmtId="49" fontId="23" fillId="0" borderId="0" xfId="0" applyNumberFormat="1" applyFont="1" applyAlignment="1">
      <alignment horizontal="left" vertical="center"/>
    </xf>
    <xf numFmtId="0" fontId="23" fillId="0" borderId="0" xfId="0" applyFont="1" applyAlignment="1">
      <alignment horizontal="left" vertical="center" wrapText="1"/>
    </xf>
    <xf numFmtId="0" fontId="23" fillId="0" borderId="0" xfId="0" applyFont="1"/>
    <xf numFmtId="0" fontId="23" fillId="0" borderId="0" xfId="0" applyFont="1" applyAlignment="1">
      <alignment horizontal="left" vertical="top" wrapText="1"/>
    </xf>
    <xf numFmtId="49" fontId="24" fillId="14" borderId="9" xfId="0" applyNumberFormat="1" applyFont="1" applyFill="1" applyBorder="1" applyAlignment="1">
      <alignment horizontal="left" vertical="top"/>
    </xf>
    <xf numFmtId="49" fontId="24" fillId="14" borderId="10" xfId="0" applyNumberFormat="1" applyFont="1" applyFill="1" applyBorder="1" applyAlignment="1">
      <alignment horizontal="left" vertical="top"/>
    </xf>
    <xf numFmtId="4" fontId="24" fillId="14" borderId="10" xfId="0" applyNumberFormat="1" applyFont="1" applyFill="1" applyBorder="1" applyAlignment="1">
      <alignment horizontal="right"/>
    </xf>
    <xf numFmtId="0" fontId="24" fillId="14" borderId="19" xfId="0" applyFont="1" applyFill="1" applyBorder="1" applyAlignment="1">
      <alignment horizontal="left" vertical="center" wrapText="1"/>
    </xf>
    <xf numFmtId="49" fontId="24" fillId="14" borderId="19" xfId="0" applyNumberFormat="1" applyFont="1" applyFill="1" applyBorder="1" applyAlignment="1">
      <alignment horizontal="center" vertical="center"/>
    </xf>
    <xf numFmtId="4" fontId="24" fillId="14" borderId="19" xfId="0" applyNumberFormat="1" applyFont="1" applyFill="1" applyBorder="1" applyAlignment="1">
      <alignment horizontal="right" vertical="center"/>
    </xf>
    <xf numFmtId="0" fontId="25" fillId="15" borderId="21" xfId="0" applyFont="1" applyFill="1" applyBorder="1" applyAlignment="1">
      <alignment horizontal="left" vertical="center" wrapText="1"/>
    </xf>
    <xf numFmtId="49" fontId="25" fillId="15" borderId="21" xfId="0" applyNumberFormat="1" applyFont="1" applyFill="1" applyBorder="1" applyAlignment="1">
      <alignment horizontal="center" vertical="center"/>
    </xf>
    <xf numFmtId="4" fontId="25" fillId="15" borderId="21" xfId="0" applyNumberFormat="1" applyFont="1" applyFill="1" applyBorder="1" applyAlignment="1">
      <alignment horizontal="right" vertical="center"/>
    </xf>
    <xf numFmtId="0" fontId="26" fillId="16" borderId="23" xfId="0" applyFont="1" applyFill="1" applyBorder="1" applyAlignment="1">
      <alignment horizontal="left" vertical="center" wrapText="1"/>
    </xf>
    <xf numFmtId="49" fontId="26" fillId="16" borderId="23" xfId="0" applyNumberFormat="1" applyFont="1" applyFill="1" applyBorder="1" applyAlignment="1">
      <alignment horizontal="center" vertical="center"/>
    </xf>
    <xf numFmtId="4" fontId="26" fillId="16" borderId="23" xfId="0" applyNumberFormat="1" applyFont="1" applyFill="1" applyBorder="1" applyAlignment="1">
      <alignment horizontal="right" vertical="center"/>
    </xf>
    <xf numFmtId="49" fontId="28" fillId="0" borderId="0" xfId="0" applyNumberFormat="1" applyFont="1" applyAlignment="1">
      <alignment horizontal="left" vertical="top"/>
    </xf>
    <xf numFmtId="0" fontId="28" fillId="0" borderId="0" xfId="0" applyFont="1" applyAlignment="1">
      <alignment horizontal="left" vertical="top" wrapText="1"/>
    </xf>
    <xf numFmtId="49" fontId="28" fillId="0" borderId="0" xfId="0" applyNumberFormat="1" applyFont="1" applyAlignment="1">
      <alignment horizontal="center"/>
    </xf>
    <xf numFmtId="4" fontId="28" fillId="0" borderId="0" xfId="0" applyNumberFormat="1" applyFont="1" applyAlignment="1">
      <alignment horizontal="right"/>
    </xf>
    <xf numFmtId="49" fontId="29" fillId="0" borderId="0" xfId="0" applyNumberFormat="1" applyFont="1" applyAlignment="1">
      <alignment horizontal="center" vertical="center"/>
    </xf>
    <xf numFmtId="4" fontId="29" fillId="0" borderId="0" xfId="0" applyNumberFormat="1" applyFont="1" applyAlignment="1">
      <alignment horizontal="center" vertical="center"/>
    </xf>
    <xf numFmtId="49" fontId="27" fillId="0" borderId="0" xfId="0" applyNumberFormat="1" applyFont="1" applyAlignment="1">
      <alignment horizontal="right" vertical="center"/>
    </xf>
    <xf numFmtId="49" fontId="30" fillId="0" borderId="0" xfId="0" applyNumberFormat="1" applyFont="1" applyAlignment="1">
      <alignment horizontal="left" vertical="center"/>
    </xf>
    <xf numFmtId="0" fontId="31" fillId="0" borderId="0" xfId="0" applyFont="1" applyAlignment="1">
      <alignment vertical="center"/>
    </xf>
    <xf numFmtId="4" fontId="27" fillId="0" borderId="0" xfId="0" applyNumberFormat="1" applyFont="1" applyAlignment="1">
      <alignment horizontal="left" vertical="center"/>
    </xf>
    <xf numFmtId="4" fontId="27" fillId="0" borderId="0" xfId="0" applyNumberFormat="1" applyFont="1" applyAlignment="1">
      <alignment horizontal="right" vertical="center" wrapText="1"/>
    </xf>
    <xf numFmtId="49" fontId="32" fillId="0" borderId="14" xfId="0" applyNumberFormat="1" applyFont="1" applyBorder="1" applyAlignment="1">
      <alignment horizontal="left" vertical="center" indent="1"/>
    </xf>
    <xf numFmtId="4" fontId="32" fillId="0" borderId="16" xfId="0" applyNumberFormat="1" applyFont="1" applyBorder="1" applyAlignment="1">
      <alignment horizontal="left" vertical="center" wrapText="1"/>
    </xf>
    <xf numFmtId="4" fontId="27" fillId="0" borderId="0" xfId="0" applyNumberFormat="1" applyFont="1" applyAlignment="1">
      <alignment horizontal="right"/>
    </xf>
    <xf numFmtId="49" fontId="27" fillId="0" borderId="0" xfId="0" applyNumberFormat="1" applyFont="1" applyAlignment="1">
      <alignment horizontal="left" vertical="top"/>
    </xf>
    <xf numFmtId="49" fontId="32" fillId="14" borderId="18" xfId="0" applyNumberFormat="1" applyFont="1" applyFill="1" applyBorder="1" applyAlignment="1">
      <alignment horizontal="right" vertical="top"/>
    </xf>
    <xf numFmtId="49" fontId="27" fillId="14" borderId="10" xfId="0" applyNumberFormat="1" applyFont="1" applyFill="1" applyBorder="1" applyAlignment="1">
      <alignment horizontal="center"/>
    </xf>
    <xf numFmtId="4" fontId="27" fillId="14" borderId="10" xfId="0" applyNumberFormat="1" applyFont="1" applyFill="1" applyBorder="1" applyAlignment="1">
      <alignment horizontal="right"/>
    </xf>
    <xf numFmtId="49" fontId="32" fillId="14" borderId="25" xfId="0" applyNumberFormat="1" applyFont="1" applyFill="1" applyBorder="1" applyAlignment="1">
      <alignment horizontal="center" vertical="center"/>
    </xf>
    <xf numFmtId="49" fontId="32" fillId="14" borderId="19" xfId="0" applyNumberFormat="1" applyFont="1" applyFill="1" applyBorder="1" applyAlignment="1">
      <alignment horizontal="left" vertical="center"/>
    </xf>
    <xf numFmtId="49" fontId="33" fillId="15" borderId="26" xfId="0" applyNumberFormat="1" applyFont="1" applyFill="1" applyBorder="1" applyAlignment="1">
      <alignment horizontal="center" vertical="center"/>
    </xf>
    <xf numFmtId="49" fontId="27" fillId="15" borderId="21" xfId="0" applyNumberFormat="1" applyFont="1" applyFill="1" applyBorder="1" applyAlignment="1">
      <alignment horizontal="left" vertical="center"/>
    </xf>
    <xf numFmtId="49" fontId="34" fillId="16" borderId="27" xfId="0" applyNumberFormat="1" applyFont="1" applyFill="1" applyBorder="1" applyAlignment="1">
      <alignment horizontal="center" vertical="center"/>
    </xf>
    <xf numFmtId="49" fontId="34" fillId="16" borderId="23" xfId="0" applyNumberFormat="1" applyFont="1" applyFill="1" applyBorder="1" applyAlignment="1">
      <alignment horizontal="left" vertical="center"/>
    </xf>
    <xf numFmtId="4" fontId="24" fillId="14" borderId="11" xfId="0" applyNumberFormat="1" applyFont="1" applyFill="1" applyBorder="1" applyAlignment="1">
      <alignment horizontal="right"/>
    </xf>
    <xf numFmtId="4" fontId="24" fillId="14" borderId="20" xfId="0" applyNumberFormat="1" applyFont="1" applyFill="1" applyBorder="1" applyAlignment="1">
      <alignment horizontal="right" vertical="center"/>
    </xf>
    <xf numFmtId="4" fontId="25" fillId="15" borderId="22" xfId="0" applyNumberFormat="1" applyFont="1" applyFill="1" applyBorder="1" applyAlignment="1">
      <alignment horizontal="right" vertical="center"/>
    </xf>
    <xf numFmtId="4" fontId="26" fillId="16" borderId="24" xfId="0" applyNumberFormat="1" applyFont="1" applyFill="1" applyBorder="1" applyAlignment="1">
      <alignment horizontal="right" vertical="center"/>
    </xf>
    <xf numFmtId="0" fontId="36" fillId="0" borderId="0" xfId="28"/>
    <xf numFmtId="0" fontId="35" fillId="0" borderId="0" xfId="29" applyFont="1" applyAlignment="1">
      <alignment horizontal="center"/>
    </xf>
    <xf numFmtId="4" fontId="35" fillId="0" borderId="0" xfId="29" applyNumberFormat="1" applyFont="1" applyAlignment="1">
      <alignment horizontal="right"/>
    </xf>
    <xf numFmtId="0" fontId="35" fillId="0" borderId="0" xfId="29" applyFont="1" applyAlignment="1">
      <alignment vertical="top" wrapText="1"/>
    </xf>
    <xf numFmtId="0" fontId="40" fillId="0" borderId="0" xfId="33" applyFont="1"/>
    <xf numFmtId="4" fontId="40" fillId="0" borderId="0" xfId="33" applyNumberFormat="1" applyFont="1" applyAlignment="1">
      <alignment horizontal="right"/>
    </xf>
    <xf numFmtId="0" fontId="40" fillId="0" borderId="0" xfId="33" applyFont="1" applyAlignment="1">
      <alignment horizontal="center"/>
    </xf>
    <xf numFmtId="0" fontId="40" fillId="0" borderId="0" xfId="33" applyFont="1" applyAlignment="1">
      <alignment horizontal="left" vertical="top"/>
    </xf>
    <xf numFmtId="4" fontId="40" fillId="0" borderId="10" xfId="33" applyNumberFormat="1" applyFont="1" applyBorder="1" applyAlignment="1">
      <alignment horizontal="right"/>
    </xf>
    <xf numFmtId="0" fontId="40" fillId="0" borderId="10" xfId="33" applyFont="1" applyBorder="1" applyAlignment="1">
      <alignment horizontal="center"/>
    </xf>
    <xf numFmtId="0" fontId="40" fillId="0" borderId="10" xfId="33" applyFont="1" applyBorder="1"/>
    <xf numFmtId="0" fontId="41" fillId="0" borderId="0" xfId="33" applyFont="1"/>
    <xf numFmtId="4" fontId="35" fillId="0" borderId="0" xfId="33" applyNumberFormat="1" applyFont="1" applyAlignment="1">
      <alignment horizontal="right"/>
    </xf>
    <xf numFmtId="4" fontId="3" fillId="0" borderId="0" xfId="33" applyNumberFormat="1" applyFont="1" applyAlignment="1">
      <alignment horizontal="right"/>
    </xf>
    <xf numFmtId="0" fontId="3" fillId="0" borderId="0" xfId="33" applyFont="1" applyAlignment="1">
      <alignment horizontal="center"/>
    </xf>
    <xf numFmtId="0" fontId="35" fillId="0" borderId="0" xfId="33" applyFont="1" applyAlignment="1">
      <alignment vertical="top" wrapText="1"/>
    </xf>
    <xf numFmtId="0" fontId="35" fillId="0" borderId="0" xfId="33" applyFont="1" applyAlignment="1">
      <alignment horizontal="left" vertical="top"/>
    </xf>
    <xf numFmtId="0" fontId="35" fillId="0" borderId="0" xfId="33" applyFont="1" applyAlignment="1">
      <alignment horizontal="center"/>
    </xf>
    <xf numFmtId="0" fontId="42" fillId="0" borderId="0" xfId="33" applyFont="1"/>
    <xf numFmtId="4" fontId="40" fillId="14" borderId="0" xfId="33" applyNumberFormat="1" applyFont="1" applyFill="1" applyAlignment="1">
      <alignment horizontal="right"/>
    </xf>
    <xf numFmtId="0" fontId="40" fillId="14" borderId="0" xfId="33" applyFont="1" applyFill="1" applyAlignment="1">
      <alignment horizontal="center"/>
    </xf>
    <xf numFmtId="0" fontId="43" fillId="14" borderId="0" xfId="33" applyFont="1" applyFill="1" applyAlignment="1">
      <alignment wrapText="1"/>
    </xf>
    <xf numFmtId="0" fontId="43" fillId="14" borderId="0" xfId="33" applyFont="1" applyFill="1" applyAlignment="1">
      <alignment horizontal="left" vertical="top"/>
    </xf>
    <xf numFmtId="0" fontId="35" fillId="0" borderId="0" xfId="33" applyFont="1"/>
    <xf numFmtId="4" fontId="44" fillId="0" borderId="15" xfId="33" applyNumberFormat="1" applyFont="1" applyBorder="1" applyAlignment="1">
      <alignment horizontal="right"/>
    </xf>
    <xf numFmtId="0" fontId="44" fillId="0" borderId="15" xfId="33" applyFont="1" applyBorder="1" applyAlignment="1">
      <alignment horizontal="center"/>
    </xf>
    <xf numFmtId="0" fontId="35" fillId="0" borderId="15" xfId="33" applyFont="1" applyBorder="1"/>
    <xf numFmtId="0" fontId="35" fillId="0" borderId="15" xfId="33" applyFont="1" applyBorder="1" applyAlignment="1">
      <alignment horizontal="left" vertical="top"/>
    </xf>
    <xf numFmtId="0" fontId="3" fillId="0" borderId="0" xfId="30" applyAlignment="1">
      <alignment horizontal="left"/>
    </xf>
    <xf numFmtId="0" fontId="3" fillId="0" borderId="0" xfId="30" applyAlignment="1">
      <alignment vertical="top" wrapText="1"/>
    </xf>
    <xf numFmtId="0" fontId="35" fillId="0" borderId="0" xfId="33" applyFont="1" applyAlignment="1">
      <alignment vertical="top"/>
    </xf>
    <xf numFmtId="0" fontId="0" fillId="0" borderId="0" xfId="0" applyAlignment="1">
      <alignment vertical="top"/>
    </xf>
    <xf numFmtId="0" fontId="0" fillId="0" borderId="0" xfId="0" applyAlignment="1">
      <alignment horizontal="right" vertical="top"/>
    </xf>
    <xf numFmtId="49" fontId="37" fillId="0" borderId="0" xfId="28" applyNumberFormat="1" applyFont="1" applyAlignment="1">
      <alignment horizontal="center" vertical="top"/>
    </xf>
    <xf numFmtId="0" fontId="39" fillId="0" borderId="0" xfId="44" applyFont="1" applyAlignment="1" applyProtection="1">
      <alignment vertical="center" wrapText="1"/>
    </xf>
    <xf numFmtId="0" fontId="3" fillId="0" borderId="0" xfId="44" applyProtection="1"/>
    <xf numFmtId="0" fontId="3" fillId="0" borderId="0" xfId="44" applyAlignment="1" applyProtection="1">
      <alignment wrapText="1"/>
    </xf>
    <xf numFmtId="0" fontId="3" fillId="0" borderId="0" xfId="44" applyFont="1" applyAlignment="1" applyProtection="1">
      <alignment vertical="center" wrapText="1"/>
    </xf>
    <xf numFmtId="0" fontId="38" fillId="0" borderId="0" xfId="44" applyFont="1" applyAlignment="1" applyProtection="1">
      <alignment vertical="center" wrapText="1"/>
    </xf>
    <xf numFmtId="0" fontId="3" fillId="0" borderId="0" xfId="44" applyAlignment="1" applyProtection="1">
      <alignment vertical="center" wrapText="1"/>
    </xf>
    <xf numFmtId="0" fontId="48" fillId="0" borderId="0" xfId="0" applyFont="1" applyAlignment="1">
      <alignment vertical="top" wrapText="1"/>
    </xf>
    <xf numFmtId="0" fontId="49" fillId="0" borderId="0" xfId="0" applyFont="1" applyFill="1" applyAlignment="1" applyProtection="1">
      <alignment horizontal="left" vertical="top" wrapText="1"/>
    </xf>
    <xf numFmtId="0" fontId="50" fillId="0" borderId="0" xfId="0" applyFont="1" applyAlignment="1">
      <alignment vertical="top"/>
    </xf>
    <xf numFmtId="0" fontId="48" fillId="0" borderId="0" xfId="0" applyFont="1" applyAlignment="1">
      <alignment vertical="top"/>
    </xf>
    <xf numFmtId="0" fontId="51" fillId="0" borderId="0" xfId="0" applyFont="1" applyAlignment="1">
      <alignment vertical="top"/>
    </xf>
    <xf numFmtId="0" fontId="52" fillId="0" borderId="0" xfId="0" applyFont="1" applyAlignment="1">
      <alignment horizontal="right" vertical="top"/>
    </xf>
    <xf numFmtId="169" fontId="3" fillId="0" borderId="0" xfId="0" applyNumberFormat="1" applyFont="1" applyAlignment="1">
      <alignment horizontal="left" wrapText="1"/>
    </xf>
    <xf numFmtId="4" fontId="35" fillId="18" borderId="0" xfId="33" applyNumberFormat="1" applyFont="1" applyFill="1" applyAlignment="1" applyProtection="1">
      <alignment horizontal="right"/>
      <protection locked="0"/>
    </xf>
    <xf numFmtId="0" fontId="3" fillId="0" borderId="0" xfId="0" applyFont="1" applyAlignment="1">
      <alignment vertical="top" wrapText="1"/>
    </xf>
    <xf numFmtId="0" fontId="3" fillId="0" borderId="0" xfId="0" applyFont="1" applyFill="1" applyAlignment="1">
      <alignment wrapText="1"/>
    </xf>
    <xf numFmtId="0" fontId="0" fillId="0" borderId="0" xfId="0" applyFill="1" applyAlignment="1">
      <alignment wrapText="1"/>
    </xf>
    <xf numFmtId="0" fontId="18" fillId="0" borderId="0" xfId="45" applyFill="1" applyAlignment="1">
      <alignment wrapText="1"/>
    </xf>
    <xf numFmtId="0" fontId="3" fillId="0" borderId="0" xfId="46" applyFont="1" applyFill="1" applyAlignment="1" applyProtection="1">
      <alignment wrapText="1"/>
    </xf>
    <xf numFmtId="0" fontId="3" fillId="0" borderId="0" xfId="47" applyFill="1" applyAlignment="1">
      <alignment wrapText="1"/>
    </xf>
    <xf numFmtId="0" fontId="3" fillId="0" borderId="0" xfId="46" applyFill="1" applyAlignment="1" applyProtection="1">
      <alignment wrapText="1"/>
    </xf>
    <xf numFmtId="0" fontId="3" fillId="0" borderId="0" xfId="0" quotePrefix="1" applyFont="1" applyFill="1" applyAlignment="1">
      <alignment vertical="top" wrapText="1"/>
    </xf>
    <xf numFmtId="0" fontId="3" fillId="0" borderId="0" xfId="0" quotePrefix="1" applyFont="1" applyFill="1" applyBorder="1" applyAlignment="1">
      <alignment vertical="top" wrapText="1"/>
    </xf>
    <xf numFmtId="0" fontId="35" fillId="0" borderId="0" xfId="31" applyFont="1" applyFill="1" applyBorder="1" applyAlignment="1">
      <alignment wrapText="1"/>
    </xf>
    <xf numFmtId="49" fontId="23" fillId="0" borderId="28" xfId="0" applyNumberFormat="1" applyFont="1" applyBorder="1" applyAlignment="1">
      <alignment horizontal="right" vertical="top" indent="1"/>
    </xf>
    <xf numFmtId="0" fontId="23" fillId="0" borderId="29" xfId="0" applyFont="1" applyBorder="1" applyAlignment="1">
      <alignment horizontal="right" vertical="top" indent="1"/>
    </xf>
    <xf numFmtId="0" fontId="23" fillId="0" borderId="28" xfId="0" applyFont="1" applyBorder="1" applyAlignment="1">
      <alignment horizontal="right" vertical="top" indent="1"/>
    </xf>
    <xf numFmtId="0" fontId="22" fillId="0" borderId="29" xfId="0" applyFont="1" applyBorder="1" applyAlignment="1">
      <alignment vertical="top" wrapText="1"/>
    </xf>
    <xf numFmtId="0" fontId="22" fillId="0" borderId="30" xfId="0" applyFont="1" applyBorder="1" applyAlignment="1">
      <alignment vertical="top" wrapText="1"/>
    </xf>
    <xf numFmtId="49" fontId="23" fillId="0" borderId="31" xfId="0" applyNumberFormat="1" applyFont="1" applyBorder="1" applyAlignment="1">
      <alignment horizontal="right" vertical="center" indent="1"/>
    </xf>
    <xf numFmtId="0" fontId="21" fillId="0" borderId="32" xfId="0" applyFont="1" applyBorder="1" applyAlignment="1">
      <alignment horizontal="right" vertical="center" indent="1"/>
    </xf>
    <xf numFmtId="49" fontId="23" fillId="0" borderId="17" xfId="0" applyNumberFormat="1" applyFont="1" applyBorder="1" applyAlignment="1">
      <alignment horizontal="right" vertical="center" indent="1"/>
    </xf>
    <xf numFmtId="0" fontId="23" fillId="0" borderId="33" xfId="0" applyFont="1" applyBorder="1" applyAlignment="1">
      <alignment horizontal="right" vertical="center" indent="1"/>
    </xf>
  </cellXfs>
  <cellStyles count="48">
    <cellStyle name="Accent1 2" xfId="1"/>
    <cellStyle name="Accent2 2" xfId="2"/>
    <cellStyle name="Accent3 2" xfId="3"/>
    <cellStyle name="Accent4 2" xfId="4"/>
    <cellStyle name="Accent5 2" xfId="5"/>
    <cellStyle name="Accent6 2" xfId="6"/>
    <cellStyle name="Bad 2" xfId="7"/>
    <cellStyle name="Calculation 2" xfId="8"/>
    <cellStyle name="CENA" xfId="34"/>
    <cellStyle name="Check Cell 2" xfId="9"/>
    <cellStyle name="Comma 3" xfId="32"/>
    <cellStyle name="Currency 2" xfId="42"/>
    <cellStyle name="Explanatory Text 2" xfId="10"/>
    <cellStyle name="Heading 1 2" xfId="11"/>
    <cellStyle name="Heading 2 2" xfId="12"/>
    <cellStyle name="Heading 3 2" xfId="13"/>
    <cellStyle name="Heading 4 2" xfId="14"/>
    <cellStyle name="Input 2" xfId="15"/>
    <cellStyle name="Linked Cell 2" xfId="16"/>
    <cellStyle name="Navadno" xfId="0" builtinId="0"/>
    <cellStyle name="Navadno 11" xfId="39"/>
    <cellStyle name="Navadno 2" xfId="17"/>
    <cellStyle name="Navadno 2 2 2" xfId="47"/>
    <cellStyle name="Navadno 2 22" xfId="45"/>
    <cellStyle name="Navadno 2 87" xfId="40"/>
    <cellStyle name="Navadno 2 88" xfId="37"/>
    <cellStyle name="Navadno 23 27 2" xfId="41"/>
    <cellStyle name="Navadno 3" xfId="18"/>
    <cellStyle name="Navadno 3 3" xfId="46"/>
    <cellStyle name="Navadno 4" xfId="19"/>
    <cellStyle name="Navadno 5" xfId="28"/>
    <cellStyle name="Neutral 2" xfId="20"/>
    <cellStyle name="Normal 12" xfId="36"/>
    <cellStyle name="Normal 2" xfId="21"/>
    <cellStyle name="normal 2 2" xfId="22"/>
    <cellStyle name="Normal 3" xfId="23"/>
    <cellStyle name="Normal 3 2" xfId="38"/>
    <cellStyle name="Normal 4" xfId="29"/>
    <cellStyle name="Normal 4 2" xfId="33"/>
    <cellStyle name="Normal 5" xfId="31"/>
    <cellStyle name="Normal 6" xfId="35"/>
    <cellStyle name="Normal 7" xfId="44"/>
    <cellStyle name="Normal_I-BREZOV" xfId="43"/>
    <cellStyle name="Note 2" xfId="24"/>
    <cellStyle name="opis" xfId="30"/>
    <cellStyle name="Total 2" xfId="25"/>
    <cellStyle name="Valuta 2" xfId="26"/>
    <cellStyle name="Vejica 2" xfId="27"/>
  </cellStyles>
  <dxfs count="16">
    <dxf>
      <fill>
        <patternFill>
          <bgColor rgb="FFFF0000"/>
        </patternFill>
      </fill>
    </dxf>
    <dxf>
      <fill>
        <patternFill>
          <bgColor rgb="FF92D050"/>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7.jpeg"/><Relationship Id="rId13" Type="http://schemas.openxmlformats.org/officeDocument/2006/relationships/image" Target="../media/image11.png"/><Relationship Id="rId3" Type="http://schemas.openxmlformats.org/officeDocument/2006/relationships/image" Target="../media/image2.png"/><Relationship Id="rId7" Type="http://schemas.openxmlformats.org/officeDocument/2006/relationships/image" Target="../media/image6.png"/><Relationship Id="rId12" Type="http://schemas.openxmlformats.org/officeDocument/2006/relationships/image" Target="../media/image10.png"/><Relationship Id="rId2" Type="http://schemas.openxmlformats.org/officeDocument/2006/relationships/image" Target="../media/image1.jpeg"/><Relationship Id="rId16" Type="http://schemas.openxmlformats.org/officeDocument/2006/relationships/image" Target="../media/image14.png"/><Relationship Id="rId1" Type="http://schemas.openxmlformats.org/officeDocument/2006/relationships/hyperlink" Target="https://www.google.si/imgres?imgurl=http://msppullzone.mysplashpad.netdna-cdn.com/wp-content/uploads/2012/01/playtop-spheres.jpg&amp;imgrefurl=http://mysplashpad.net/playtop-spheres/playtop-spheres/&amp;docid=omJ1upkWX2cQqM&amp;tbnid=9Nll0TghuNkQ8M:&amp;vet=1&amp;w=605&amp;h=196&amp;bih=656&amp;biw=1391&amp;ved=0ahUKEwjo0bbWtbLQAhWGECwKHZ_3AKEQMwgcKAEwAQ&amp;iact=mrc&amp;uact=8" TargetMode="External"/><Relationship Id="rId6" Type="http://schemas.openxmlformats.org/officeDocument/2006/relationships/image" Target="../media/image5.png"/><Relationship Id="rId11" Type="http://schemas.openxmlformats.org/officeDocument/2006/relationships/hyperlink" Target="https://www.google.si/imgres?imgurl=https://i.pinimg.com/originals/99/ed/97/99ed97b65231581efa616dde57b50ec3.jpg&amp;imgrefurl=https://www.pinterest.com/pin/568368415469983206/&amp;tbnid=JlSs3sYS4revLM&amp;vet=12ahUKEwjbwMfPz8voAhVK0IUKHb86D5IQMygAegUIARDOAQ..i&amp;docid=MBbfogiWI5XFtM&amp;w=457&amp;h=271&amp;itg=1&amp;q=kompan%20nro873&amp;ved=2ahUKEwjbwMfPz8voAhVK0IUKHb86D5IQMygAegUIARDOAQ" TargetMode="External"/><Relationship Id="rId5" Type="http://schemas.openxmlformats.org/officeDocument/2006/relationships/image" Target="../media/image4.jpeg"/><Relationship Id="rId15" Type="http://schemas.openxmlformats.org/officeDocument/2006/relationships/image" Target="../media/image13.png"/><Relationship Id="rId10" Type="http://schemas.openxmlformats.org/officeDocument/2006/relationships/image" Target="../media/image9.jpeg"/><Relationship Id="rId4" Type="http://schemas.openxmlformats.org/officeDocument/2006/relationships/image" Target="../media/image3.jpeg"/><Relationship Id="rId9" Type="http://schemas.openxmlformats.org/officeDocument/2006/relationships/image" Target="../media/image8.png"/><Relationship Id="rId14"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oneCellAnchor>
    <xdr:from>
      <xdr:col>6</xdr:col>
      <xdr:colOff>0</xdr:colOff>
      <xdr:row>16</xdr:row>
      <xdr:rowOff>0</xdr:rowOff>
    </xdr:from>
    <xdr:ext cx="304800" cy="323850"/>
    <xdr:sp macro="" textlink="">
      <xdr:nvSpPr>
        <xdr:cNvPr id="2" name="AutoShape 896" descr="Rezultat iskanja slik za playtop sphere">
          <a:hlinkClick xmlns:r="http://schemas.openxmlformats.org/officeDocument/2006/relationships" r:id="rId1"/>
          <a:extLst>
            <a:ext uri="{FF2B5EF4-FFF2-40B4-BE49-F238E27FC236}">
              <a16:creationId xmlns:a16="http://schemas.microsoft.com/office/drawing/2014/main" id="{EE042F73-156F-4983-AA1E-D8C6CC45AB0F}"/>
            </a:ext>
          </a:extLst>
        </xdr:cNvPr>
        <xdr:cNvSpPr>
          <a:spLocks noChangeAspect="1" noChangeArrowheads="1"/>
        </xdr:cNvSpPr>
      </xdr:nvSpPr>
      <xdr:spPr bwMode="auto">
        <a:xfrm>
          <a:off x="4114800" y="2895600"/>
          <a:ext cx="3048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331177</xdr:colOff>
      <xdr:row>15</xdr:row>
      <xdr:rowOff>849923</xdr:rowOff>
    </xdr:from>
    <xdr:ext cx="1095375" cy="1190625"/>
    <xdr:pic>
      <xdr:nvPicPr>
        <xdr:cNvPr id="3" name="Slika 8" descr="https://s3.eu-west-1.amazonaws.com/s3.kompan.redhost.dk/prod/ItemPictures/SW990111-02.jpg">
          <a:extLst>
            <a:ext uri="{FF2B5EF4-FFF2-40B4-BE49-F238E27FC236}">
              <a16:creationId xmlns:a16="http://schemas.microsoft.com/office/drawing/2014/main" id="{7D7B7235-77E0-4818-88C4-2D4430E0BB8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16977" y="2897798"/>
          <a:ext cx="1095375"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236659</xdr:colOff>
      <xdr:row>15</xdr:row>
      <xdr:rowOff>149468</xdr:rowOff>
    </xdr:from>
    <xdr:ext cx="5133975" cy="1581150"/>
    <xdr:pic>
      <xdr:nvPicPr>
        <xdr:cNvPr id="4" name="Slika 9" descr="https://s3.eu-west-1.amazonaws.com/s3.kompan.redhost.dk/prod/aesir-dam-viewports/NRO926_CAD1_EN-640.png">
          <a:extLst>
            <a:ext uri="{FF2B5EF4-FFF2-40B4-BE49-F238E27FC236}">
              <a16:creationId xmlns:a16="http://schemas.microsoft.com/office/drawing/2014/main" id="{90E6342B-3C94-46E1-B1BA-F6A675AC2CB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36659" y="2864093"/>
          <a:ext cx="5133975" cy="158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1723293</xdr:colOff>
      <xdr:row>15</xdr:row>
      <xdr:rowOff>764198</xdr:rowOff>
    </xdr:from>
    <xdr:ext cx="1098097" cy="1200150"/>
    <xdr:pic>
      <xdr:nvPicPr>
        <xdr:cNvPr id="5" name="Slika 10" descr="https://s3.eu-west-1.amazonaws.com/s3.kompan.redhost.dk/prod/ItemPictures/SW990111-02.jpg">
          <a:extLst>
            <a:ext uri="{FF2B5EF4-FFF2-40B4-BE49-F238E27FC236}">
              <a16:creationId xmlns:a16="http://schemas.microsoft.com/office/drawing/2014/main" id="{12784586-2E02-49ED-9953-7027A87C64D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70868" y="2897798"/>
          <a:ext cx="1098097"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142276</xdr:colOff>
      <xdr:row>15</xdr:row>
      <xdr:rowOff>735555</xdr:rowOff>
    </xdr:from>
    <xdr:ext cx="1100818" cy="1200150"/>
    <xdr:pic>
      <xdr:nvPicPr>
        <xdr:cNvPr id="6" name="Slika 11" descr="https://s3.eu-west-1.amazonaws.com/s3.kompan.redhost.dk/prod/ItemPictures/SW990111-02.jpg">
          <a:extLst>
            <a:ext uri="{FF2B5EF4-FFF2-40B4-BE49-F238E27FC236}">
              <a16:creationId xmlns:a16="http://schemas.microsoft.com/office/drawing/2014/main" id="{09692A89-0483-44A8-AB68-A9C5977DF35E}"/>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199676" y="2897730"/>
          <a:ext cx="1100818"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375140</xdr:colOff>
      <xdr:row>18</xdr:row>
      <xdr:rowOff>247650</xdr:rowOff>
    </xdr:from>
    <xdr:ext cx="1837592" cy="1459374"/>
    <xdr:pic>
      <xdr:nvPicPr>
        <xdr:cNvPr id="8" name="product-image" descr="https://s3.eu-west-1.amazonaws.com/s3.kompan.redhost.dk/prod/aesir-dam-viewports/NRO101_CAD1_EN-640.png">
          <a:extLst>
            <a:ext uri="{FF2B5EF4-FFF2-40B4-BE49-F238E27FC236}">
              <a16:creationId xmlns:a16="http://schemas.microsoft.com/office/drawing/2014/main" id="{D5236C29-159B-4368-A252-5A67EBEE6639}"/>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060940" y="3800475"/>
          <a:ext cx="1837592" cy="1459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385397</xdr:colOff>
      <xdr:row>21</xdr:row>
      <xdr:rowOff>115765</xdr:rowOff>
    </xdr:from>
    <xdr:ext cx="2171700" cy="1536246"/>
    <xdr:pic>
      <xdr:nvPicPr>
        <xdr:cNvPr id="9" name="Slika 14" descr="https://s3.eu-west-1.amazonaws.com/s3.kompan.redhost.dk/prod/aesir-dam-viewports/NRO524_CAD1_EN-640.png">
          <a:extLst>
            <a:ext uri="{FF2B5EF4-FFF2-40B4-BE49-F238E27FC236}">
              <a16:creationId xmlns:a16="http://schemas.microsoft.com/office/drawing/2014/main" id="{407B19DD-E72B-4E09-9A11-057253746072}"/>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071197" y="4278190"/>
          <a:ext cx="2171700" cy="1536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315058</xdr:colOff>
      <xdr:row>23</xdr:row>
      <xdr:rowOff>79132</xdr:rowOff>
    </xdr:from>
    <xdr:ext cx="3548743" cy="3401158"/>
    <xdr:pic>
      <xdr:nvPicPr>
        <xdr:cNvPr id="10" name="Slika 15" descr="https://s3.eu-west-1.amazonaws.com/s3.kompan.redhost.dk/prod/ItemPictures/NRO530-1011.jpg">
          <a:extLst>
            <a:ext uri="{FF2B5EF4-FFF2-40B4-BE49-F238E27FC236}">
              <a16:creationId xmlns:a16="http://schemas.microsoft.com/office/drawing/2014/main" id="{EB65B250-C438-4784-8903-ACCB52868508}"/>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000858" y="4603507"/>
          <a:ext cx="3548743" cy="3401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213946</xdr:colOff>
      <xdr:row>25</xdr:row>
      <xdr:rowOff>110638</xdr:rowOff>
    </xdr:from>
    <xdr:ext cx="2441122" cy="2287361"/>
    <xdr:pic>
      <xdr:nvPicPr>
        <xdr:cNvPr id="11" name="Slika 16" descr="https://dk22sb66g7qaa.cloudfront.net/aesir-dam-viewports%2FNRO302_CAD1_EN-640.png">
          <a:extLst>
            <a:ext uri="{FF2B5EF4-FFF2-40B4-BE49-F238E27FC236}">
              <a16:creationId xmlns:a16="http://schemas.microsoft.com/office/drawing/2014/main" id="{A85FA060-96C5-4C22-AEF5-0E054A6E068A}"/>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213946" y="4996963"/>
          <a:ext cx="2441122" cy="22873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752476</xdr:colOff>
      <xdr:row>27</xdr:row>
      <xdr:rowOff>76933</xdr:rowOff>
    </xdr:from>
    <xdr:ext cx="1076325" cy="638175"/>
    <xdr:pic>
      <xdr:nvPicPr>
        <xdr:cNvPr id="12" name="Slika 17" descr="https://dk22sb66g7qaa.cloudfront.net/aesir-dam-viewports%2FNRO210_PHO_EN-640.jpg">
          <a:extLst>
            <a:ext uri="{FF2B5EF4-FFF2-40B4-BE49-F238E27FC236}">
              <a16:creationId xmlns:a16="http://schemas.microsoft.com/office/drawing/2014/main" id="{8CDAB982-32B5-4102-83C8-C98AC6110152}"/>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371601" y="5325208"/>
          <a:ext cx="10763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39</xdr:row>
      <xdr:rowOff>0</xdr:rowOff>
    </xdr:from>
    <xdr:ext cx="304800" cy="304800"/>
    <xdr:sp macro="" textlink="">
      <xdr:nvSpPr>
        <xdr:cNvPr id="13" name="AutoShape 1104" descr="Triangular Forest Logs - NRO873 - Playground accessories and park ...">
          <a:hlinkClick xmlns:r="http://schemas.openxmlformats.org/officeDocument/2006/relationships" r:id="rId11"/>
          <a:extLst>
            <a:ext uri="{FF2B5EF4-FFF2-40B4-BE49-F238E27FC236}">
              <a16:creationId xmlns:a16="http://schemas.microsoft.com/office/drawing/2014/main" id="{85EA3816-0B10-41C0-9811-BC7BBCF27AAA}"/>
            </a:ext>
          </a:extLst>
        </xdr:cNvPr>
        <xdr:cNvSpPr>
          <a:spLocks noChangeAspect="1" noChangeArrowheads="1"/>
        </xdr:cNvSpPr>
      </xdr:nvSpPr>
      <xdr:spPr bwMode="auto">
        <a:xfrm>
          <a:off x="4114800" y="70580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709979</xdr:colOff>
      <xdr:row>37</xdr:row>
      <xdr:rowOff>65209</xdr:rowOff>
    </xdr:from>
    <xdr:ext cx="1104900" cy="1104900"/>
    <xdr:pic>
      <xdr:nvPicPr>
        <xdr:cNvPr id="14" name="Slika 20" descr="https://dk22sb66g7qaa.cloudfront.net/aesir-dam-viewports%2FNRO109_CAD1_EN-640.png">
          <a:extLst>
            <a:ext uri="{FF2B5EF4-FFF2-40B4-BE49-F238E27FC236}">
              <a16:creationId xmlns:a16="http://schemas.microsoft.com/office/drawing/2014/main" id="{BD1E16EF-8DBE-4E5E-9E0A-B106D06B4429}"/>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367204" y="6761284"/>
          <a:ext cx="1104900"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21982</xdr:colOff>
      <xdr:row>33</xdr:row>
      <xdr:rowOff>51288</xdr:rowOff>
    </xdr:from>
    <xdr:ext cx="3961040" cy="2867025"/>
    <xdr:pic>
      <xdr:nvPicPr>
        <xdr:cNvPr id="15" name="Slika 14" descr="https://dk22sb66g7qaa.cloudfront.net/aesir-dam-viewports%2FNRO2001_CAD1_EN-640.png">
          <a:extLst>
            <a:ext uri="{FF2B5EF4-FFF2-40B4-BE49-F238E27FC236}">
              <a16:creationId xmlns:a16="http://schemas.microsoft.com/office/drawing/2014/main" id="{394208F0-9B61-40CD-BAA7-D8ABB9203617}"/>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707782" y="6023463"/>
          <a:ext cx="3961040" cy="2867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80597</xdr:colOff>
      <xdr:row>35</xdr:row>
      <xdr:rowOff>71803</xdr:rowOff>
    </xdr:from>
    <xdr:ext cx="3003097" cy="1752600"/>
    <xdr:pic>
      <xdr:nvPicPr>
        <xdr:cNvPr id="16" name="Slika 15" descr="https://dk22sb66g7qaa.cloudfront.net/aesir-dam-viewports%2FNRO810_CAD1_EN-640.png">
          <a:extLst>
            <a:ext uri="{FF2B5EF4-FFF2-40B4-BE49-F238E27FC236}">
              <a16:creationId xmlns:a16="http://schemas.microsoft.com/office/drawing/2014/main" id="{7D4920B2-959B-4DF1-B2E4-2AA450D7D0E8}"/>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766397" y="6405928"/>
          <a:ext cx="3003097"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769325</xdr:colOff>
      <xdr:row>31</xdr:row>
      <xdr:rowOff>95249</xdr:rowOff>
    </xdr:from>
    <xdr:ext cx="1157653" cy="1157653"/>
    <xdr:pic>
      <xdr:nvPicPr>
        <xdr:cNvPr id="17" name="Picture 18" descr="https://www.playgroundsystems.in/wp-content/uploads/2018/09/nro873-cad2-en1-477-1280-1280-100-100x100.png">
          <a:extLst>
            <a:ext uri="{FF2B5EF4-FFF2-40B4-BE49-F238E27FC236}">
              <a16:creationId xmlns:a16="http://schemas.microsoft.com/office/drawing/2014/main" id="{02B5B407-E383-4E87-8CEE-2835D6CF3B37}"/>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369400" y="5705474"/>
          <a:ext cx="1157653" cy="11576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29</xdr:row>
      <xdr:rowOff>19051</xdr:rowOff>
    </xdr:from>
    <xdr:ext cx="3286125" cy="1164866"/>
    <xdr:pic>
      <xdr:nvPicPr>
        <xdr:cNvPr id="18" name="Slika 12" descr="https://s3.eu-west-1.amazonaws.com/s3.kompan.redhost.dk/prod/aesir-dam-viewports/NRO855_CAD1_EN-640.png">
          <a:extLst>
            <a:ext uri="{FF2B5EF4-FFF2-40B4-BE49-F238E27FC236}">
              <a16:creationId xmlns:a16="http://schemas.microsoft.com/office/drawing/2014/main" id="{7C1FBF94-556C-4D0F-AFDD-C1DD04741AB2}"/>
            </a:ext>
          </a:extLst>
        </xdr:cNvPr>
        <xdr:cNvPicPr>
          <a:picLocks noChangeAspect="1" noChangeArrowheads="1"/>
        </xdr:cNvPicPr>
      </xdr:nvPicPr>
      <xdr:blipFill rotWithShape="1">
        <a:blip xmlns:r="http://schemas.openxmlformats.org/officeDocument/2006/relationships" r:embed="rId16" cstate="print">
          <a:extLst>
            <a:ext uri="{28A0092B-C50C-407E-A947-70E740481C1C}">
              <a14:useLocalDpi xmlns:a14="http://schemas.microsoft.com/office/drawing/2010/main" val="0"/>
            </a:ext>
          </a:extLst>
        </a:blip>
        <a:srcRect b="13345"/>
        <a:stretch/>
      </xdr:blipFill>
      <xdr:spPr bwMode="auto">
        <a:xfrm>
          <a:off x="0" y="34937701"/>
          <a:ext cx="3286125" cy="1164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3SP%20BIRO\PROJEKTI\ELEA\KUNGOTA\R2-Po&#269;ehova-Kungota%20-%20skupni%20predra&#269;un-I.FAZ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KUPNA_REKAP"/>
      <sheetName val="REG-CESTA"/>
      <sheetName val="REG-CESTA-PLOČNIK"/>
      <sheetName val="KANALIZACIJA"/>
      <sheetName val="TK-Telekom"/>
      <sheetName val="TK-T-2"/>
      <sheetName val="VODOVOD"/>
      <sheetName val="JR + prest. kom. vodov"/>
    </sheetNames>
    <sheetDataSet>
      <sheetData sheetId="0" refreshError="1"/>
      <sheetData sheetId="1"/>
      <sheetData sheetId="2"/>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G18"/>
  <sheetViews>
    <sheetView tabSelected="1" view="pageBreakPreview" zoomScaleNormal="90" zoomScaleSheetLayoutView="100" workbookViewId="0">
      <selection sqref="A1:XFD1048576"/>
    </sheetView>
  </sheetViews>
  <sheetFormatPr defaultColWidth="9.109375" defaultRowHeight="13.2"/>
  <cols>
    <col min="1" max="1" width="5" style="16" customWidth="1"/>
    <col min="2" max="2" width="8.6640625" style="16" customWidth="1"/>
    <col min="3" max="3" width="40.6640625" style="20" customWidth="1"/>
    <col min="4" max="4" width="5.109375" style="12" customWidth="1"/>
    <col min="5" max="5" width="9.6640625" style="13" customWidth="1"/>
    <col min="6" max="6" width="2.44140625" style="13" bestFit="1" customWidth="1"/>
    <col min="7" max="7" width="19" style="13" customWidth="1"/>
    <col min="8" max="16384" width="9.109375" style="19"/>
  </cols>
  <sheetData>
    <row r="1" spans="1:7" s="4" customFormat="1" ht="12.75" customHeight="1">
      <c r="A1" s="33"/>
      <c r="B1" s="33"/>
      <c r="C1" s="34"/>
      <c r="D1" s="35"/>
      <c r="E1" s="36"/>
      <c r="F1" s="36"/>
      <c r="G1" s="36"/>
    </row>
    <row r="2" spans="1:7" s="4" customFormat="1" ht="17.399999999999999" customHeight="1">
      <c r="A2" s="33"/>
      <c r="B2" s="33"/>
      <c r="C2" s="5" t="s">
        <v>38</v>
      </c>
      <c r="D2" s="37"/>
      <c r="E2" s="37"/>
      <c r="F2" s="38"/>
      <c r="G2" s="36"/>
    </row>
    <row r="3" spans="1:7" s="4" customFormat="1" ht="12.75" customHeight="1">
      <c r="A3" s="33"/>
      <c r="B3" s="33"/>
      <c r="C3" s="34"/>
      <c r="D3" s="35"/>
      <c r="E3" s="36"/>
      <c r="F3" s="36"/>
      <c r="G3" s="36"/>
    </row>
    <row r="4" spans="1:7" s="4" customFormat="1" ht="15.75" customHeight="1">
      <c r="A4" s="119" t="s">
        <v>1</v>
      </c>
      <c r="B4" s="120"/>
      <c r="C4" s="122" t="s">
        <v>67</v>
      </c>
      <c r="D4" s="122"/>
      <c r="E4" s="122"/>
      <c r="F4" s="123"/>
      <c r="G4" s="36"/>
    </row>
    <row r="5" spans="1:7" s="4" customFormat="1" ht="32.4" customHeight="1">
      <c r="A5" s="121"/>
      <c r="B5" s="120"/>
      <c r="C5" s="122"/>
      <c r="D5" s="122"/>
      <c r="E5" s="122"/>
      <c r="F5" s="123"/>
      <c r="G5" s="36"/>
    </row>
    <row r="6" spans="1:7" s="4" customFormat="1" ht="12.75" customHeight="1">
      <c r="A6" s="39"/>
      <c r="B6" s="40"/>
      <c r="C6" s="41"/>
      <c r="D6" s="41"/>
      <c r="E6" s="42"/>
      <c r="F6" s="43"/>
      <c r="G6" s="36"/>
    </row>
    <row r="7" spans="1:7" s="4" customFormat="1" ht="12.75" customHeight="1">
      <c r="A7" s="1"/>
      <c r="B7" s="1"/>
      <c r="C7" s="34"/>
      <c r="D7" s="35"/>
      <c r="E7" s="36"/>
      <c r="F7" s="36"/>
      <c r="G7" s="36"/>
    </row>
    <row r="8" spans="1:7" s="4" customFormat="1" ht="12.75" customHeight="1">
      <c r="A8" s="124" t="s">
        <v>3</v>
      </c>
      <c r="B8" s="125"/>
      <c r="C8" s="6" t="s">
        <v>66</v>
      </c>
      <c r="D8" s="7" t="s">
        <v>2</v>
      </c>
      <c r="E8" s="8" t="s">
        <v>37</v>
      </c>
      <c r="F8" s="44"/>
      <c r="G8" s="36"/>
    </row>
    <row r="9" spans="1:7" s="4" customFormat="1" ht="12.75" customHeight="1">
      <c r="A9" s="126" t="s">
        <v>0</v>
      </c>
      <c r="B9" s="127"/>
      <c r="C9" s="9"/>
      <c r="D9" s="10"/>
      <c r="E9" s="11"/>
      <c r="F9" s="45"/>
      <c r="G9" s="36"/>
    </row>
    <row r="10" spans="1:7" s="4" customFormat="1" ht="12.75" customHeight="1">
      <c r="A10" s="33"/>
      <c r="B10" s="33"/>
      <c r="C10" s="34"/>
      <c r="D10" s="35"/>
      <c r="E10" s="36"/>
      <c r="F10" s="36"/>
      <c r="G10" s="36"/>
    </row>
    <row r="11" spans="1:7" s="4" customFormat="1" ht="12.75" customHeight="1">
      <c r="A11" s="33"/>
      <c r="B11" s="33"/>
      <c r="C11" s="34"/>
      <c r="D11" s="35"/>
      <c r="E11" s="36"/>
      <c r="F11" s="36"/>
      <c r="G11" s="36"/>
    </row>
    <row r="12" spans="1:7" s="4" customFormat="1" ht="15" customHeight="1">
      <c r="A12" s="14"/>
      <c r="B12" s="5"/>
      <c r="C12" s="15" t="s">
        <v>68</v>
      </c>
      <c r="D12" s="2"/>
      <c r="E12" s="3"/>
      <c r="F12" s="3"/>
      <c r="G12" s="3"/>
    </row>
    <row r="13" spans="1:7" ht="12.75" customHeight="1">
      <c r="B13" s="17"/>
      <c r="C13" s="18"/>
    </row>
    <row r="14" spans="1:7" ht="12.75" customHeight="1">
      <c r="A14" s="48"/>
      <c r="B14" s="21" t="s">
        <v>36</v>
      </c>
      <c r="C14" s="22" t="s">
        <v>39</v>
      </c>
      <c r="D14" s="49"/>
      <c r="E14" s="50"/>
      <c r="F14" s="23" t="s">
        <v>4</v>
      </c>
      <c r="G14" s="57">
        <f>UPR_D_IGRALA!F40</f>
        <v>0</v>
      </c>
    </row>
    <row r="15" spans="1:7" ht="12.75" customHeight="1" thickBot="1">
      <c r="A15" s="47"/>
      <c r="B15" s="47"/>
      <c r="G15" s="46"/>
    </row>
    <row r="16" spans="1:7" ht="18" customHeight="1">
      <c r="A16" s="51"/>
      <c r="B16" s="52"/>
      <c r="C16" s="24" t="s">
        <v>35</v>
      </c>
      <c r="D16" s="25"/>
      <c r="E16" s="26"/>
      <c r="F16" s="26" t="s">
        <v>4</v>
      </c>
      <c r="G16" s="58">
        <f>G14</f>
        <v>0</v>
      </c>
    </row>
    <row r="17" spans="1:7" ht="40.799999999999997" customHeight="1">
      <c r="A17" s="53"/>
      <c r="B17" s="54"/>
      <c r="C17" s="27" t="s">
        <v>113</v>
      </c>
      <c r="D17" s="28"/>
      <c r="E17" s="29"/>
      <c r="F17" s="29" t="s">
        <v>4</v>
      </c>
      <c r="G17" s="59">
        <f>G16*0.22</f>
        <v>0</v>
      </c>
    </row>
    <row r="18" spans="1:7" ht="18.75" customHeight="1" thickBot="1">
      <c r="A18" s="55"/>
      <c r="B18" s="56"/>
      <c r="C18" s="30" t="s">
        <v>5</v>
      </c>
      <c r="D18" s="31"/>
      <c r="E18" s="32"/>
      <c r="F18" s="32" t="s">
        <v>4</v>
      </c>
      <c r="G18" s="60">
        <f>SUM(G16:G17)</f>
        <v>0</v>
      </c>
    </row>
  </sheetData>
  <sheetProtection algorithmName="SHA-512" hashValue="djvDU5mN9RjNO0Ww4ZxHa7X+0T12D/uLwEc5SgUbtZ2GjBrhXZF9GiMoI7oc7ClL28Oo4EkeNZIjEikEsYBKuQ==" saltValue="dW7/Db7zpjwFbnauzWCDtg==" spinCount="100000" sheet="1" objects="1" scenarios="1"/>
  <mergeCells count="4">
    <mergeCell ref="A4:B5"/>
    <mergeCell ref="C4:F5"/>
    <mergeCell ref="A8:B8"/>
    <mergeCell ref="A9:B9"/>
  </mergeCells>
  <pageMargins left="0.98425196850393704" right="0.19685039370078741" top="0.78740157480314965" bottom="0.78740157480314965" header="0.39370078740157483" footer="0.39370078740157483"/>
  <pageSetup paperSize="9" orientation="portrait" r:id="rId1"/>
  <headerFooter alignWithMargins="0">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A9"/>
  <sheetViews>
    <sheetView workbookViewId="0">
      <selection sqref="A1:XFD1048576"/>
    </sheetView>
  </sheetViews>
  <sheetFormatPr defaultColWidth="9.109375" defaultRowHeight="13.2"/>
  <cols>
    <col min="1" max="1" width="79.88671875" style="96" customWidth="1"/>
    <col min="2" max="16384" width="9.109375" style="96"/>
  </cols>
  <sheetData>
    <row r="1" spans="1:1">
      <c r="A1" s="95" t="s">
        <v>69</v>
      </c>
    </row>
    <row r="2" spans="1:1">
      <c r="A2" s="97"/>
    </row>
    <row r="3" spans="1:1" ht="132">
      <c r="A3" s="98" t="s">
        <v>70</v>
      </c>
    </row>
    <row r="4" spans="1:1">
      <c r="A4" s="97"/>
    </row>
    <row r="5" spans="1:1" ht="39.6">
      <c r="A5" s="98" t="s">
        <v>71</v>
      </c>
    </row>
    <row r="6" spans="1:1">
      <c r="A6" s="99"/>
    </row>
    <row r="7" spans="1:1" ht="26.4">
      <c r="A7" s="98" t="s">
        <v>135</v>
      </c>
    </row>
    <row r="8" spans="1:1">
      <c r="A8" s="100"/>
    </row>
    <row r="9" spans="1:1">
      <c r="A9" s="98"/>
    </row>
  </sheetData>
  <sheetProtection algorithmName="SHA-512" hashValue="hOuOdxZMr9F4RF4sU+fDb6rHt/5ni600/CQdt2u66Q/Qm2Az6lqcqtgNF3S4GqO1j0U1ctPLwYbgMKleFemcAA==" saltValue="oYkJagGBY8K4njX6XgzIMQ==" spinCount="100000" sheet="1" objects="1" scenarios="1"/>
  <conditionalFormatting sqref="A10:XEM1047552">
    <cfRule type="expression" dxfId="15" priority="1">
      <formula>CELL("protect",A10:R1008)=0</formula>
    </cfRule>
    <cfRule type="expression" dxfId="14" priority="2">
      <formula>CELL("protect",A10:R1008)=0</formula>
    </cfRule>
  </conditionalFormatting>
  <conditionalFormatting sqref="XEN1048537:XFD1048576">
    <cfRule type="expression" dxfId="13" priority="3">
      <formula>CELL("protect",A959:XEN1048537)=0</formula>
    </cfRule>
    <cfRule type="expression" dxfId="12" priority="4">
      <formula>CELL("protect",A959:XEN1048537)=0</formula>
    </cfRule>
  </conditionalFormatting>
  <conditionalFormatting sqref="A1047553:XEM1048549">
    <cfRule type="expression" dxfId="11" priority="5">
      <formula>CELL("protect",A1047553:R1048551)=0</formula>
    </cfRule>
    <cfRule type="expression" dxfId="10" priority="6">
      <formula>CELL("protect",A1047553:R1048551)=0</formula>
    </cfRule>
  </conditionalFormatting>
  <conditionalFormatting sqref="A1048550:XEM1048576">
    <cfRule type="expression" dxfId="9" priority="7">
      <formula>CELL("protect",A972:R1048550)=0</formula>
    </cfRule>
    <cfRule type="expression" dxfId="8" priority="8">
      <formula>CELL("protect",A972:R1048550)=0</formula>
    </cfRule>
  </conditionalFormatting>
  <conditionalFormatting sqref="XEN10:XFD1048536">
    <cfRule type="expression" dxfId="7" priority="19">
      <formula>CELL("protect",A10:XEN1008)=0</formula>
    </cfRule>
    <cfRule type="expression" dxfId="6" priority="20">
      <formula>CELL("protect",A10:XEN1008)=0</formula>
    </cfRule>
  </conditionalFormatting>
  <conditionalFormatting sqref="XEN1:XFD9">
    <cfRule type="expression" dxfId="5" priority="23">
      <formula>CELL("protect",A1:XEN973)=0</formula>
    </cfRule>
    <cfRule type="expression" dxfId="4" priority="24">
      <formula>CELL("protect",A1:XEN973)=0</formula>
    </cfRule>
  </conditionalFormatting>
  <conditionalFormatting sqref="A1:XEM9">
    <cfRule type="expression" dxfId="3" priority="25">
      <formula>CELL("protect",A1:R973)=0</formula>
    </cfRule>
    <cfRule type="expression" dxfId="2" priority="26">
      <formula>CELL("protect",A1:R973)=0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B63"/>
  <sheetViews>
    <sheetView workbookViewId="0">
      <selection sqref="A1:XFD1048576"/>
    </sheetView>
  </sheetViews>
  <sheetFormatPr defaultRowHeight="13.2"/>
  <cols>
    <col min="1" max="1" width="6.33203125" customWidth="1"/>
    <col min="2" max="2" width="75.109375" customWidth="1"/>
  </cols>
  <sheetData>
    <row r="1" spans="1:2" ht="13.8">
      <c r="A1" s="93"/>
      <c r="B1" s="101"/>
    </row>
    <row r="2" spans="1:2" ht="13.8" customHeight="1">
      <c r="A2" s="93"/>
      <c r="B2" s="102" t="s">
        <v>101</v>
      </c>
    </row>
    <row r="3" spans="1:2" ht="13.8" customHeight="1">
      <c r="A3" s="93"/>
      <c r="B3" s="102" t="s">
        <v>102</v>
      </c>
    </row>
    <row r="4" spans="1:2" ht="13.8">
      <c r="A4" s="93"/>
      <c r="B4" s="101"/>
    </row>
    <row r="5" spans="1:2" ht="13.8">
      <c r="A5" s="93"/>
      <c r="B5" s="101"/>
    </row>
    <row r="6" spans="1:2" ht="13.8">
      <c r="A6" s="93"/>
      <c r="B6" s="101"/>
    </row>
    <row r="7" spans="1:2" ht="13.8">
      <c r="A7" s="93"/>
      <c r="B7" s="101"/>
    </row>
    <row r="8" spans="1:2" ht="13.8">
      <c r="A8" s="93"/>
      <c r="B8" s="103"/>
    </row>
    <row r="9" spans="1:2" ht="13.8">
      <c r="A9" s="93"/>
      <c r="B9" s="104" t="s">
        <v>73</v>
      </c>
    </row>
    <row r="10" spans="1:2" ht="15.6">
      <c r="A10" s="93"/>
      <c r="B10" s="105"/>
    </row>
    <row r="11" spans="1:2" ht="26.4">
      <c r="A11" s="106"/>
      <c r="B11" s="109" t="s">
        <v>148</v>
      </c>
    </row>
    <row r="12" spans="1:2">
      <c r="A12" s="106"/>
      <c r="B12" s="92"/>
    </row>
    <row r="13" spans="1:2" ht="26.4">
      <c r="A13" s="106"/>
      <c r="B13" s="107" t="s">
        <v>149</v>
      </c>
    </row>
    <row r="14" spans="1:2">
      <c r="A14" s="106"/>
      <c r="B14" s="107"/>
    </row>
    <row r="15" spans="1:2" ht="39.6">
      <c r="A15" s="93" t="s">
        <v>7</v>
      </c>
      <c r="B15" s="110" t="s">
        <v>120</v>
      </c>
    </row>
    <row r="16" spans="1:2" ht="52.2" customHeight="1">
      <c r="A16" s="93" t="s">
        <v>8</v>
      </c>
      <c r="B16" s="110" t="s">
        <v>103</v>
      </c>
    </row>
    <row r="17" spans="1:2">
      <c r="A17" s="93" t="s">
        <v>9</v>
      </c>
      <c r="B17" s="111" t="s">
        <v>74</v>
      </c>
    </row>
    <row r="18" spans="1:2" ht="52.8">
      <c r="A18" s="93" t="s">
        <v>10</v>
      </c>
      <c r="B18" s="112" t="s">
        <v>116</v>
      </c>
    </row>
    <row r="19" spans="1:2" ht="26.4">
      <c r="A19" s="93" t="s">
        <v>11</v>
      </c>
      <c r="B19" s="110" t="s">
        <v>72</v>
      </c>
    </row>
    <row r="20" spans="1:2" ht="39.6">
      <c r="A20" s="93" t="s">
        <v>12</v>
      </c>
      <c r="B20" s="110" t="s">
        <v>118</v>
      </c>
    </row>
    <row r="21" spans="1:2" ht="66">
      <c r="A21" s="93" t="s">
        <v>13</v>
      </c>
      <c r="B21" s="113" t="s">
        <v>136</v>
      </c>
    </row>
    <row r="22" spans="1:2">
      <c r="A22" s="93" t="s">
        <v>14</v>
      </c>
      <c r="B22" s="113" t="s">
        <v>137</v>
      </c>
    </row>
    <row r="23" spans="1:2">
      <c r="A23" s="93" t="s">
        <v>15</v>
      </c>
      <c r="B23" s="113" t="s">
        <v>138</v>
      </c>
    </row>
    <row r="24" spans="1:2" ht="26.4">
      <c r="A24" s="93" t="s">
        <v>16</v>
      </c>
      <c r="B24" s="113" t="s">
        <v>134</v>
      </c>
    </row>
    <row r="25" spans="1:2" ht="105.6">
      <c r="A25" s="93" t="s">
        <v>17</v>
      </c>
      <c r="B25" s="110" t="s">
        <v>139</v>
      </c>
    </row>
    <row r="26" spans="1:2" ht="26.4">
      <c r="A26" s="93" t="s">
        <v>18</v>
      </c>
      <c r="B26" s="110" t="s">
        <v>117</v>
      </c>
    </row>
    <row r="27" spans="1:2" ht="39.6">
      <c r="A27" s="93" t="s">
        <v>19</v>
      </c>
      <c r="B27" s="110" t="s">
        <v>140</v>
      </c>
    </row>
    <row r="28" spans="1:2" ht="39.6">
      <c r="A28" s="93" t="s">
        <v>23</v>
      </c>
      <c r="B28" s="110" t="s">
        <v>141</v>
      </c>
    </row>
    <row r="29" spans="1:2" ht="26.4">
      <c r="A29" s="93" t="s">
        <v>24</v>
      </c>
      <c r="B29" s="110" t="s">
        <v>142</v>
      </c>
    </row>
    <row r="30" spans="1:2" ht="26.4">
      <c r="A30" s="93" t="s">
        <v>25</v>
      </c>
      <c r="B30" s="111" t="s">
        <v>75</v>
      </c>
    </row>
    <row r="31" spans="1:2">
      <c r="A31" s="93" t="s">
        <v>81</v>
      </c>
      <c r="B31" s="111" t="s">
        <v>76</v>
      </c>
    </row>
    <row r="32" spans="1:2">
      <c r="A32" s="93" t="s">
        <v>26</v>
      </c>
      <c r="B32" s="110" t="s">
        <v>111</v>
      </c>
    </row>
    <row r="33" spans="1:2" ht="39.6">
      <c r="A33" s="93" t="s">
        <v>83</v>
      </c>
      <c r="B33" s="111" t="s">
        <v>77</v>
      </c>
    </row>
    <row r="34" spans="1:2" ht="26.4">
      <c r="A34" s="93" t="s">
        <v>27</v>
      </c>
      <c r="B34" s="111" t="s">
        <v>78</v>
      </c>
    </row>
    <row r="35" spans="1:2">
      <c r="A35" s="93" t="s">
        <v>28</v>
      </c>
      <c r="B35" s="111" t="s">
        <v>79</v>
      </c>
    </row>
    <row r="36" spans="1:2" ht="39.6">
      <c r="A36" s="93" t="s">
        <v>29</v>
      </c>
      <c r="B36" s="111" t="s">
        <v>80</v>
      </c>
    </row>
    <row r="37" spans="1:2" ht="26.4">
      <c r="A37" s="93" t="s">
        <v>30</v>
      </c>
      <c r="B37" s="111" t="s">
        <v>82</v>
      </c>
    </row>
    <row r="38" spans="1:2" ht="26.4">
      <c r="A38" s="93" t="s">
        <v>31</v>
      </c>
      <c r="B38" s="110" t="s">
        <v>123</v>
      </c>
    </row>
    <row r="39" spans="1:2" ht="26.4">
      <c r="A39" s="93" t="s">
        <v>32</v>
      </c>
      <c r="B39" s="110" t="s">
        <v>114</v>
      </c>
    </row>
    <row r="40" spans="1:2" ht="79.2">
      <c r="A40" s="93" t="s">
        <v>33</v>
      </c>
      <c r="B40" s="110" t="s">
        <v>143</v>
      </c>
    </row>
    <row r="41" spans="1:2" ht="39.6">
      <c r="A41" s="93" t="s">
        <v>34</v>
      </c>
      <c r="B41" s="111" t="s">
        <v>84</v>
      </c>
    </row>
    <row r="42" spans="1:2" ht="26.4">
      <c r="A42" s="93" t="s">
        <v>65</v>
      </c>
      <c r="B42" s="110" t="s">
        <v>110</v>
      </c>
    </row>
    <row r="43" spans="1:2">
      <c r="A43" s="93" t="s">
        <v>89</v>
      </c>
      <c r="B43" s="111" t="s">
        <v>85</v>
      </c>
    </row>
    <row r="44" spans="1:2" ht="79.2">
      <c r="A44" s="93" t="s">
        <v>90</v>
      </c>
      <c r="B44" s="114" t="s">
        <v>122</v>
      </c>
    </row>
    <row r="45" spans="1:2" ht="26.4">
      <c r="A45" s="93" t="s">
        <v>91</v>
      </c>
      <c r="B45" s="114" t="s">
        <v>112</v>
      </c>
    </row>
    <row r="46" spans="1:2" ht="52.8">
      <c r="A46" s="93" t="s">
        <v>92</v>
      </c>
      <c r="B46" s="111" t="s">
        <v>86</v>
      </c>
    </row>
    <row r="47" spans="1:2" ht="79.2">
      <c r="A47" s="93" t="s">
        <v>94</v>
      </c>
      <c r="B47" s="115" t="s">
        <v>144</v>
      </c>
    </row>
    <row r="48" spans="1:2" ht="26.4">
      <c r="A48" s="93" t="s">
        <v>95</v>
      </c>
      <c r="B48" s="110" t="s">
        <v>87</v>
      </c>
    </row>
    <row r="49" spans="1:2">
      <c r="A49" s="93" t="s">
        <v>96</v>
      </c>
      <c r="B49" s="111" t="s">
        <v>88</v>
      </c>
    </row>
    <row r="50" spans="1:2" ht="92.4">
      <c r="A50" s="93" t="s">
        <v>97</v>
      </c>
      <c r="B50" s="116" t="s">
        <v>93</v>
      </c>
    </row>
    <row r="51" spans="1:2" ht="39.6">
      <c r="A51" s="93" t="s">
        <v>98</v>
      </c>
      <c r="B51" s="117" t="s">
        <v>119</v>
      </c>
    </row>
    <row r="52" spans="1:2" ht="26.4">
      <c r="A52" s="93" t="s">
        <v>99</v>
      </c>
      <c r="B52" s="118" t="s">
        <v>121</v>
      </c>
    </row>
    <row r="53" spans="1:2" ht="66">
      <c r="A53" s="93" t="s">
        <v>100</v>
      </c>
      <c r="B53" s="118" t="s">
        <v>124</v>
      </c>
    </row>
    <row r="54" spans="1:2" ht="52.8">
      <c r="A54" s="93" t="s">
        <v>125</v>
      </c>
      <c r="B54" s="118" t="s">
        <v>104</v>
      </c>
    </row>
    <row r="55" spans="1:2" ht="39.6">
      <c r="A55" s="93" t="s">
        <v>126</v>
      </c>
      <c r="B55" s="118" t="s">
        <v>105</v>
      </c>
    </row>
    <row r="56" spans="1:2" ht="66">
      <c r="A56" s="93" t="s">
        <v>127</v>
      </c>
      <c r="B56" s="118" t="s">
        <v>106</v>
      </c>
    </row>
    <row r="57" spans="1:2" ht="26.4">
      <c r="A57" s="93" t="s">
        <v>128</v>
      </c>
      <c r="B57" s="118" t="s">
        <v>115</v>
      </c>
    </row>
    <row r="58" spans="1:2">
      <c r="A58" s="93" t="s">
        <v>129</v>
      </c>
      <c r="B58" s="118" t="s">
        <v>107</v>
      </c>
    </row>
    <row r="59" spans="1:2" ht="39.6">
      <c r="A59" s="93" t="s">
        <v>130</v>
      </c>
      <c r="B59" s="118" t="s">
        <v>108</v>
      </c>
    </row>
    <row r="60" spans="1:2" ht="52.8">
      <c r="A60" s="93" t="s">
        <v>131</v>
      </c>
      <c r="B60" s="118" t="s">
        <v>145</v>
      </c>
    </row>
    <row r="61" spans="1:2" ht="74.400000000000006" customHeight="1">
      <c r="A61" s="93" t="s">
        <v>132</v>
      </c>
      <c r="B61" s="118" t="s">
        <v>146</v>
      </c>
    </row>
    <row r="62" spans="1:2" ht="39.6">
      <c r="A62" s="93" t="s">
        <v>133</v>
      </c>
      <c r="B62" s="118" t="s">
        <v>109</v>
      </c>
    </row>
    <row r="63" spans="1:2">
      <c r="A63" s="93"/>
      <c r="B63" s="118"/>
    </row>
  </sheetData>
  <sheetProtection algorithmName="SHA-512" hashValue="PshrstWtp59pbaLr/QFxNcvSQSyb5qWtE3Fx4UBoppQcbWyB9fjmRqT8Oiwqph+9nH8VAaOTAoMViQwUS63QaQ==" saltValue="yUa28w5802H0a/VUAfnoWg==" spinCount="100000" sheet="1" objects="1" scenarios="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G40"/>
  <sheetViews>
    <sheetView view="pageBreakPreview" zoomScaleNormal="70" zoomScaleSheetLayoutView="100" workbookViewId="0">
      <selection sqref="A1:XFD1048576"/>
    </sheetView>
  </sheetViews>
  <sheetFormatPr defaultColWidth="9.109375" defaultRowHeight="13.8"/>
  <cols>
    <col min="1" max="1" width="3.44140625" style="68" bestFit="1" customWidth="1"/>
    <col min="2" max="2" width="44.6640625" style="65" customWidth="1"/>
    <col min="3" max="3" width="6.6640625" style="67" bestFit="1" customWidth="1"/>
    <col min="4" max="4" width="8.109375" style="66" customWidth="1"/>
    <col min="5" max="5" width="13.109375" style="66" customWidth="1"/>
    <col min="6" max="6" width="15.109375" style="66" customWidth="1"/>
    <col min="7" max="16384" width="9.109375" style="65"/>
  </cols>
  <sheetData>
    <row r="1" spans="1:6" s="84" customFormat="1" ht="13.2">
      <c r="A1" s="77"/>
      <c r="B1" s="91" t="s">
        <v>64</v>
      </c>
      <c r="C1" s="78"/>
      <c r="D1" s="73"/>
      <c r="E1" s="73"/>
      <c r="F1" s="73"/>
    </row>
    <row r="2" spans="1:6" s="84" customFormat="1" ht="39.6">
      <c r="A2" s="77"/>
      <c r="B2" s="90" t="s">
        <v>63</v>
      </c>
      <c r="C2" s="78"/>
      <c r="D2" s="73"/>
      <c r="E2" s="73"/>
      <c r="F2" s="73"/>
    </row>
    <row r="3" spans="1:6" s="84" customFormat="1" ht="66">
      <c r="A3" s="77"/>
      <c r="B3" s="90" t="s">
        <v>62</v>
      </c>
      <c r="C3" s="78"/>
      <c r="D3" s="73"/>
      <c r="E3" s="73"/>
      <c r="F3" s="73"/>
    </row>
    <row r="4" spans="1:6" s="84" customFormat="1" ht="26.4">
      <c r="A4" s="77"/>
      <c r="B4" s="90" t="s">
        <v>61</v>
      </c>
      <c r="C4" s="78"/>
      <c r="D4" s="73"/>
      <c r="E4" s="73"/>
      <c r="F4" s="73"/>
    </row>
    <row r="5" spans="1:6" s="84" customFormat="1" ht="118.8">
      <c r="A5" s="77"/>
      <c r="B5" s="90" t="s">
        <v>60</v>
      </c>
      <c r="C5" s="78"/>
      <c r="D5" s="73"/>
      <c r="E5" s="73"/>
      <c r="F5" s="73"/>
    </row>
    <row r="6" spans="1:6" s="84" customFormat="1" ht="66">
      <c r="A6" s="77"/>
      <c r="B6" s="90" t="s">
        <v>59</v>
      </c>
      <c r="C6" s="78"/>
      <c r="D6" s="73"/>
      <c r="E6" s="73"/>
      <c r="F6" s="73"/>
    </row>
    <row r="7" spans="1:6" s="84" customFormat="1" ht="52.8">
      <c r="A7" s="77"/>
      <c r="B7" s="90" t="s">
        <v>58</v>
      </c>
      <c r="C7" s="78"/>
      <c r="D7" s="73"/>
      <c r="E7" s="73"/>
      <c r="F7" s="73"/>
    </row>
    <row r="8" spans="1:6" s="84" customFormat="1" ht="13.2">
      <c r="A8" s="77"/>
      <c r="B8" s="90" t="s">
        <v>57</v>
      </c>
      <c r="C8" s="78"/>
      <c r="D8" s="73"/>
      <c r="E8" s="73"/>
      <c r="F8" s="73"/>
    </row>
    <row r="9" spans="1:6" s="84" customFormat="1" ht="39.6">
      <c r="A9" s="77"/>
      <c r="B9" s="90" t="s">
        <v>147</v>
      </c>
      <c r="C9" s="78"/>
      <c r="D9" s="73"/>
      <c r="E9" s="73"/>
      <c r="F9" s="73"/>
    </row>
    <row r="10" spans="1:6" s="84" customFormat="1" ht="39.6">
      <c r="A10" s="77"/>
      <c r="B10" s="90" t="s">
        <v>56</v>
      </c>
      <c r="C10" s="78"/>
      <c r="D10" s="73"/>
      <c r="E10" s="73"/>
      <c r="F10" s="73"/>
    </row>
    <row r="11" spans="1:6" s="84" customFormat="1" ht="52.8">
      <c r="A11" s="77"/>
      <c r="B11" s="90" t="s">
        <v>21</v>
      </c>
      <c r="C11" s="78"/>
      <c r="D11" s="73"/>
      <c r="E11" s="73"/>
      <c r="F11" s="73"/>
    </row>
    <row r="12" spans="1:6" s="84" customFormat="1" ht="13.2">
      <c r="A12" s="77"/>
      <c r="B12" s="89"/>
      <c r="C12" s="78"/>
      <c r="D12" s="73"/>
      <c r="E12" s="73"/>
      <c r="F12" s="73"/>
    </row>
    <row r="13" spans="1:6" s="84" customFormat="1" ht="13.2">
      <c r="A13" s="88"/>
      <c r="B13" s="87"/>
      <c r="C13" s="86" t="s">
        <v>55</v>
      </c>
      <c r="D13" s="85" t="s">
        <v>54</v>
      </c>
      <c r="E13" s="85" t="s">
        <v>53</v>
      </c>
      <c r="F13" s="85" t="s">
        <v>52</v>
      </c>
    </row>
    <row r="14" spans="1:6" ht="17.399999999999999">
      <c r="A14" s="83" t="s">
        <v>40</v>
      </c>
      <c r="B14" s="82" t="s">
        <v>39</v>
      </c>
      <c r="C14" s="81"/>
      <c r="D14" s="80"/>
      <c r="E14" s="80"/>
      <c r="F14" s="80"/>
    </row>
    <row r="15" spans="1:6" ht="171.6">
      <c r="A15" s="77">
        <v>1</v>
      </c>
      <c r="B15" s="76" t="s">
        <v>51</v>
      </c>
      <c r="C15" s="78" t="s">
        <v>20</v>
      </c>
      <c r="D15" s="74">
        <v>1</v>
      </c>
      <c r="E15" s="108"/>
      <c r="F15" s="73">
        <f>ROUND(ROUND(D15,2)*ROUND(E15,2),2)</f>
        <v>0</v>
      </c>
    </row>
    <row r="16" spans="1:6" ht="218.25" customHeight="1">
      <c r="A16" s="77"/>
      <c r="B16" s="76"/>
      <c r="C16" s="78"/>
      <c r="D16" s="74"/>
      <c r="E16" s="73"/>
      <c r="F16" s="73"/>
    </row>
    <row r="17" spans="1:7">
      <c r="A17" s="77"/>
      <c r="B17" s="76"/>
      <c r="C17" s="78"/>
      <c r="D17" s="73"/>
      <c r="E17" s="73"/>
      <c r="F17" s="73"/>
      <c r="G17" s="79"/>
    </row>
    <row r="18" spans="1:7" ht="66">
      <c r="A18" s="77">
        <v>2</v>
      </c>
      <c r="B18" s="76" t="s">
        <v>50</v>
      </c>
      <c r="C18" s="78" t="s">
        <v>6</v>
      </c>
      <c r="D18" s="73">
        <v>2</v>
      </c>
      <c r="E18" s="108"/>
      <c r="F18" s="73">
        <f>ROUND(ROUND(D18,2)*ROUND(E18,2),2)</f>
        <v>0</v>
      </c>
    </row>
    <row r="19" spans="1:7" ht="120.75" customHeight="1">
      <c r="A19" s="77"/>
      <c r="B19" s="76"/>
      <c r="C19" s="78"/>
      <c r="D19" s="73"/>
      <c r="E19" s="73"/>
      <c r="F19" s="73"/>
    </row>
    <row r="20" spans="1:7">
      <c r="A20" s="77"/>
      <c r="B20" s="76"/>
      <c r="C20" s="78"/>
      <c r="D20" s="73"/>
      <c r="E20" s="73"/>
      <c r="F20" s="73"/>
    </row>
    <row r="21" spans="1:7" ht="79.2">
      <c r="A21" s="77">
        <v>3</v>
      </c>
      <c r="B21" s="76" t="s">
        <v>49</v>
      </c>
      <c r="C21" s="78" t="s">
        <v>6</v>
      </c>
      <c r="D21" s="73">
        <v>2</v>
      </c>
      <c r="E21" s="108"/>
      <c r="F21" s="73">
        <f>ROUND(ROUND(D21,2)*ROUND(E21,2),2)</f>
        <v>0</v>
      </c>
    </row>
    <row r="22" spans="1:7" ht="136.5" customHeight="1">
      <c r="A22" s="77"/>
      <c r="B22" s="76"/>
      <c r="C22" s="78"/>
      <c r="D22" s="73"/>
      <c r="E22" s="73"/>
      <c r="F22" s="73"/>
    </row>
    <row r="23" spans="1:7" ht="224.4">
      <c r="A23" s="77">
        <v>4</v>
      </c>
      <c r="B23" s="76" t="s">
        <v>48</v>
      </c>
      <c r="C23" s="78" t="s">
        <v>6</v>
      </c>
      <c r="D23" s="73">
        <v>1</v>
      </c>
      <c r="E23" s="108"/>
      <c r="F23" s="73">
        <f>ROUND(ROUND(D23,2)*ROUND(E23,2),2)</f>
        <v>0</v>
      </c>
    </row>
    <row r="24" spans="1:7" ht="288.75" customHeight="1">
      <c r="A24" s="77"/>
      <c r="B24" s="76"/>
      <c r="C24" s="78"/>
      <c r="D24" s="73"/>
      <c r="E24" s="73"/>
      <c r="F24" s="73"/>
    </row>
    <row r="25" spans="1:7" ht="118.8">
      <c r="A25" s="77">
        <v>5</v>
      </c>
      <c r="B25" s="76" t="s">
        <v>47</v>
      </c>
      <c r="C25" s="75" t="s">
        <v>6</v>
      </c>
      <c r="D25" s="74">
        <v>1</v>
      </c>
      <c r="E25" s="108"/>
      <c r="F25" s="73">
        <f>ROUND(ROUND(D25,2)*ROUND(E25,2),2)</f>
        <v>0</v>
      </c>
    </row>
    <row r="26" spans="1:7" ht="205.5" customHeight="1">
      <c r="A26" s="77"/>
      <c r="B26" s="76"/>
      <c r="C26" s="75"/>
      <c r="D26" s="74"/>
      <c r="E26" s="73"/>
      <c r="F26" s="73"/>
    </row>
    <row r="27" spans="1:7" ht="66">
      <c r="A27" s="77">
        <v>6</v>
      </c>
      <c r="B27" s="76" t="s">
        <v>46</v>
      </c>
      <c r="C27" s="75" t="s">
        <v>6</v>
      </c>
      <c r="D27" s="74">
        <v>30</v>
      </c>
      <c r="E27" s="108"/>
      <c r="F27" s="73">
        <f>ROUND(ROUND(D27,2)*ROUND(E27,2),2)</f>
        <v>0</v>
      </c>
    </row>
    <row r="28" spans="1:7" ht="63" customHeight="1">
      <c r="A28" s="77"/>
      <c r="B28" s="76"/>
      <c r="C28" s="75"/>
      <c r="D28" s="74"/>
      <c r="E28" s="73"/>
      <c r="F28" s="73"/>
    </row>
    <row r="29" spans="1:7" ht="382.8">
      <c r="A29" s="94" t="s">
        <v>13</v>
      </c>
      <c r="B29" s="64" t="s">
        <v>22</v>
      </c>
      <c r="C29" s="62" t="s">
        <v>6</v>
      </c>
      <c r="D29" s="63">
        <v>1</v>
      </c>
      <c r="E29" s="108"/>
      <c r="F29" s="63">
        <f>+E29*D29</f>
        <v>0</v>
      </c>
    </row>
    <row r="30" spans="1:7" ht="100.5" customHeight="1">
      <c r="A30" s="77"/>
      <c r="B30" s="76"/>
      <c r="C30" s="75"/>
      <c r="D30" s="74"/>
      <c r="E30" s="73"/>
      <c r="F30" s="73"/>
    </row>
    <row r="31" spans="1:7" s="72" customFormat="1" ht="66">
      <c r="A31" s="77" t="s">
        <v>14</v>
      </c>
      <c r="B31" s="76" t="s">
        <v>45</v>
      </c>
      <c r="C31" s="75" t="s">
        <v>20</v>
      </c>
      <c r="D31" s="74">
        <v>5</v>
      </c>
      <c r="E31" s="108"/>
      <c r="F31" s="73">
        <f>ROUND(ROUND(D31,2)*ROUND(E31,2),2)</f>
        <v>0</v>
      </c>
    </row>
    <row r="32" spans="1:7" s="72" customFormat="1" ht="108.75" customHeight="1">
      <c r="A32" s="77"/>
      <c r="B32" s="61"/>
      <c r="C32" s="75"/>
      <c r="D32" s="74"/>
      <c r="E32" s="73"/>
      <c r="F32" s="73"/>
    </row>
    <row r="33" spans="1:6" s="72" customFormat="1" ht="198">
      <c r="A33" s="77" t="s">
        <v>15</v>
      </c>
      <c r="B33" s="76" t="s">
        <v>44</v>
      </c>
      <c r="C33" s="75" t="s">
        <v>6</v>
      </c>
      <c r="D33" s="74">
        <v>1</v>
      </c>
      <c r="E33" s="108"/>
      <c r="F33" s="73">
        <f>ROUND(ROUND(D33,2)*ROUND(E33,2),2)</f>
        <v>0</v>
      </c>
    </row>
    <row r="34" spans="1:6" s="72" customFormat="1" ht="238.5" customHeight="1">
      <c r="A34" s="77"/>
      <c r="B34" s="76"/>
      <c r="C34" s="75"/>
      <c r="D34" s="74"/>
      <c r="E34" s="73"/>
      <c r="F34" s="73"/>
    </row>
    <row r="35" spans="1:6" s="72" customFormat="1" ht="118.8">
      <c r="A35" s="77" t="s">
        <v>16</v>
      </c>
      <c r="B35" s="76" t="s">
        <v>43</v>
      </c>
      <c r="C35" s="75" t="s">
        <v>6</v>
      </c>
      <c r="D35" s="74">
        <v>1</v>
      </c>
      <c r="E35" s="108"/>
      <c r="F35" s="73">
        <f>ROUND(ROUND(D35,2)*ROUND(E35,2),2)</f>
        <v>0</v>
      </c>
    </row>
    <row r="36" spans="1:6" s="72" customFormat="1" ht="150.75" customHeight="1">
      <c r="A36" s="77"/>
      <c r="B36" s="76"/>
      <c r="C36" s="75"/>
      <c r="D36" s="74"/>
      <c r="E36" s="73"/>
      <c r="F36" s="73"/>
    </row>
    <row r="37" spans="1:6" s="72" customFormat="1" ht="132">
      <c r="A37" s="77">
        <v>11</v>
      </c>
      <c r="B37" s="76" t="s">
        <v>42</v>
      </c>
      <c r="C37" s="75" t="s">
        <v>6</v>
      </c>
      <c r="D37" s="74">
        <v>1</v>
      </c>
      <c r="E37" s="108"/>
      <c r="F37" s="73">
        <f>ROUND(ROUND(D37,2)*ROUND(E37,2),2)</f>
        <v>0</v>
      </c>
    </row>
    <row r="38" spans="1:6" s="72" customFormat="1" ht="103.5" customHeight="1">
      <c r="A38" s="77"/>
      <c r="B38" s="76"/>
      <c r="C38" s="75"/>
      <c r="D38" s="74"/>
      <c r="E38" s="73"/>
      <c r="F38" s="73"/>
    </row>
    <row r="39" spans="1:6" s="72" customFormat="1">
      <c r="A39" s="77"/>
      <c r="B39" s="76"/>
      <c r="C39" s="75"/>
      <c r="D39" s="74"/>
      <c r="E39" s="73"/>
      <c r="F39" s="73"/>
    </row>
    <row r="40" spans="1:6">
      <c r="B40" s="71" t="s">
        <v>41</v>
      </c>
      <c r="C40" s="70"/>
      <c r="D40" s="69"/>
      <c r="E40" s="69"/>
      <c r="F40" s="69">
        <f>SUM(F15:F38)</f>
        <v>0</v>
      </c>
    </row>
  </sheetData>
  <sheetProtection algorithmName="SHA-512" hashValue="IPzIom4jOcpkR28TfgaVLs3QD/qkDku4W4qbdf23aRYUqV45jl1lPH8RKW66+iG6ZU0JaNrV7KukjMCUDcV6aw==" saltValue="q1+bWjntEvCXEnw2h5g6Ig==" spinCount="100000" sheet="1" objects="1" scenarios="1"/>
  <conditionalFormatting sqref="A29">
    <cfRule type="beginsWith" dxfId="1" priority="1" operator="beginsWith" text="upr">
      <formula>LEFT(A29,LEN("upr"))="upr"</formula>
    </cfRule>
    <cfRule type="containsText" dxfId="0" priority="2" operator="containsText" text="neupr">
      <formula>NOT(ISERROR(SEARCH("neupr",A29)))</formula>
    </cfRule>
  </conditionalFormatting>
  <pageMargins left="0.98425196850393704" right="0.19685039370078741" top="0.78740157480314965" bottom="0.78740157480314965" header="0.31496062992125984" footer="0.31496062992125984"/>
  <pageSetup paperSize="9" orientation="portrait" r:id="rId1"/>
  <headerFooter>
    <oddFooter>Page &amp;P of &amp;N</oddFooter>
  </headerFooter>
  <rowBreaks count="5" manualBreakCount="5">
    <brk id="12" max="16383" man="1"/>
    <brk id="17" max="16383" man="1"/>
    <brk id="22" max="16383" man="1"/>
    <brk id="24" max="16383" man="1"/>
    <brk id="34"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3</vt:i4>
      </vt:variant>
    </vt:vector>
  </HeadingPairs>
  <TitlesOfParts>
    <vt:vector size="7" baseType="lpstr">
      <vt:lpstr>UPRAVIČEN DEL_REKAPITULACIJA</vt:lpstr>
      <vt:lpstr>SPLOŠNI POGOJI ZJN</vt:lpstr>
      <vt:lpstr>SPLOŠNI POGOJI</vt:lpstr>
      <vt:lpstr>UPR_D_IGRALA</vt:lpstr>
      <vt:lpstr>'SPLOŠNI POGOJI'!Področje_tiskanja</vt:lpstr>
      <vt:lpstr>UPR_D_IGRALA!Področje_tiskanja</vt:lpstr>
      <vt:lpstr>'UPRAVIČEN DEL_REKAPITULACIJA'!Področje_tiskanja</vt:lpstr>
    </vt:vector>
  </TitlesOfParts>
  <Company>pti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Blaž Ajdovec</cp:lastModifiedBy>
  <cp:lastPrinted>2023-04-26T10:56:42Z</cp:lastPrinted>
  <dcterms:created xsi:type="dcterms:W3CDTF">2004-11-23T09:42:44Z</dcterms:created>
  <dcterms:modified xsi:type="dcterms:W3CDTF">2023-05-18T11:44:10Z</dcterms:modified>
</cp:coreProperties>
</file>